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-dados\SRV-DC II\CONVENIO ARQUIVOS\ENGENHARIA\02 - ELABORAÇÃO DE PROJETOS\02 - NOVA BRASILIA\UNIDADES HABITACIONAIS CAIXA - 25\1 - ORÇAMENTO\"/>
    </mc:Choice>
  </mc:AlternateContent>
  <xr:revisionPtr revIDLastSave="0" documentId="13_ncr:1_{131C3117-ADC5-4495-88C1-EB6A80F4D50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" sheetId="4" r:id="rId1"/>
    <sheet name="CURVA ABC" sheetId="5" r:id="rId2"/>
    <sheet name="ORÇAMENTO (3)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>#REF!</definedName>
    <definedName name="\s">#REF!</definedName>
    <definedName name="\t">#REF!</definedName>
    <definedName name="\w">[1]PLANILHA!#REF!</definedName>
    <definedName name="________________________________________________Excel_BuiltIn_Print_Area_5_1">#REF!</definedName>
    <definedName name="_______________________________________________Excel_BuiltIn_Print_Area_5_1">#REF!</definedName>
    <definedName name="_____________________________________________Excel_BuiltIn_Print_Area_5_1">#REF!</definedName>
    <definedName name="____________________________________________Excel_BuiltIn_Print_Area_5_1">#REF!</definedName>
    <definedName name="___________________________________________Excel_BuiltIn_Print_Area_5_1">#REF!</definedName>
    <definedName name="__________________________________________Excel_BuiltIn_Print_Area_5_1">#REF!</definedName>
    <definedName name="_________________________________________Excel_BuiltIn_Print_Area_5_1">#REF!</definedName>
    <definedName name="________________________________________Excel_BuiltIn_Print_Area_5_1">#REF!</definedName>
    <definedName name="_______________________________________Excel_BuiltIn_Print_Area_5_1">#REF!</definedName>
    <definedName name="______________________________________Excel_BuiltIn_Print_Area_5_1">#REF!</definedName>
    <definedName name="_____________________________________Excel_BuiltIn_Print_Area_5_1">#REF!</definedName>
    <definedName name="____________________________________Excel_BuiltIn_Print_Area_5_1">#REF!</definedName>
    <definedName name="___________________________________Excel_BuiltIn_Print_Area_5_1">#REF!</definedName>
    <definedName name="__________________________________Excel_BuiltIn_Print_Area_5_1">#REF!</definedName>
    <definedName name="_________________________________Excel_BuiltIn_Print_Area_5_1">#REF!</definedName>
    <definedName name="________________________________Excel_BuiltIn_Print_Area_5_1">#REF!</definedName>
    <definedName name="_______________________________Excel_BuiltIn_Print_Area_5_1">#REF!</definedName>
    <definedName name="______________________________Excel_BuiltIn_Print_Area_5_1">#REF!</definedName>
    <definedName name="_____________________________Excel_BuiltIn_Print_Area_5_1">#REF!</definedName>
    <definedName name="____________________________Excel_BuiltIn_Print_Area_5_1">#REF!</definedName>
    <definedName name="___________________________Excel_BuiltIn_Print_Area_5_1">#REF!</definedName>
    <definedName name="__________________________Excel_BuiltIn_Print_Area_5_1">#REF!</definedName>
    <definedName name="_________________________Excel_BuiltIn_Print_Area_5_1">#REF!</definedName>
    <definedName name="________________________Excel_BuiltIn_Print_Area_5_1">#REF!</definedName>
    <definedName name="_______________________Excel_BuiltIn_Print_Area_5_1">#REF!</definedName>
    <definedName name="______________________Excel_BuiltIn_Print_Area_5_1">#REF!</definedName>
    <definedName name="_____________________Excel_BuiltIn_Print_Area_5_1">#REF!</definedName>
    <definedName name="____________________Excel_BuiltIn_Print_Area_5_1">#REF!</definedName>
    <definedName name="___________________Excel_BuiltIn_Print_Area_5_1">#REF!</definedName>
    <definedName name="__________________Excel_BuiltIn_Print_Area_5_1">#REF!</definedName>
    <definedName name="_________________Excel_BuiltIn_Print_Area_5_1">#REF!</definedName>
    <definedName name="_________________FOG50">#REF!</definedName>
    <definedName name="_________________PVC100">#REF!</definedName>
    <definedName name="_________________PVC150">#REF!</definedName>
    <definedName name="_________________PVC50">#REF!</definedName>
    <definedName name="_________________PVC75">#REF!</definedName>
    <definedName name="_________________VBF1">#REF!</definedName>
    <definedName name="_________________VE1">#REF!</definedName>
    <definedName name="_________________VO1">#REF!</definedName>
    <definedName name="_________________VR1">#REF!</definedName>
    <definedName name="________________Excel_BuiltIn_Print_Area_5_1">#REF!</definedName>
    <definedName name="________________FOG50">#REF!</definedName>
    <definedName name="________________PVC100">#REF!</definedName>
    <definedName name="________________PVC150">#REF!</definedName>
    <definedName name="________________PVC50">#REF!</definedName>
    <definedName name="________________PVC75">#REF!</definedName>
    <definedName name="________________VBF1">#REF!</definedName>
    <definedName name="________________VE1">#REF!</definedName>
    <definedName name="________________VO1">#REF!</definedName>
    <definedName name="________________VR1">#REF!</definedName>
    <definedName name="_______________Excel_BuiltIn_Print_Area_5_1">#REF!</definedName>
    <definedName name="_______________FOG50">#REF!</definedName>
    <definedName name="_______________PVC100">#REF!</definedName>
    <definedName name="_______________PVC150">#REF!</definedName>
    <definedName name="_______________PVC50">#REF!</definedName>
    <definedName name="_______________PVC75">#REF!</definedName>
    <definedName name="_______________VBF1">#REF!</definedName>
    <definedName name="_______________VE1">#REF!</definedName>
    <definedName name="_______________VO1">#REF!</definedName>
    <definedName name="_______________VR1">#REF!</definedName>
    <definedName name="______________Excel_BuiltIn_Print_Area_5_1">#REF!</definedName>
    <definedName name="______________FOG50">#REF!</definedName>
    <definedName name="______________PVC100">#REF!</definedName>
    <definedName name="______________PVC150">#REF!</definedName>
    <definedName name="______________PVC50">#REF!</definedName>
    <definedName name="______________PVC75">#REF!</definedName>
    <definedName name="______________VBF1">#REF!</definedName>
    <definedName name="______________VE1">#REF!</definedName>
    <definedName name="______________VO1">#REF!</definedName>
    <definedName name="______________VR1">#REF!</definedName>
    <definedName name="_____________Excel_BuiltIn_Print_Area_5_1">#REF!</definedName>
    <definedName name="_____________FOG50">#REF!</definedName>
    <definedName name="_____________PVC100">#REF!</definedName>
    <definedName name="_____________PVC150">#REF!</definedName>
    <definedName name="_____________PVC50">#REF!</definedName>
    <definedName name="_____________PVC75">#REF!</definedName>
    <definedName name="_____________VBF1">#REF!</definedName>
    <definedName name="_____________VE1">#REF!</definedName>
    <definedName name="_____________VO1">#REF!</definedName>
    <definedName name="_____________VR1">#REF!</definedName>
    <definedName name="____________Excel_BuiltIn_Print_Area_5_1">#REF!</definedName>
    <definedName name="____________FOG50">#REF!</definedName>
    <definedName name="____________PVC100">#REF!</definedName>
    <definedName name="____________PVC150">#REF!</definedName>
    <definedName name="____________PVC50">#REF!</definedName>
    <definedName name="____________PVC75">#REF!</definedName>
    <definedName name="____________VBF1">#REF!</definedName>
    <definedName name="____________VE1">#REF!</definedName>
    <definedName name="____________VO1">#REF!</definedName>
    <definedName name="____________VR1">#REF!</definedName>
    <definedName name="___________Excel_BuiltIn_Print_Area_5_1">#REF!</definedName>
    <definedName name="___________FOG50">#REF!</definedName>
    <definedName name="___________PVC100">#REF!</definedName>
    <definedName name="___________PVC150">#REF!</definedName>
    <definedName name="___________PVC50">#REF!</definedName>
    <definedName name="___________PVC75">#REF!</definedName>
    <definedName name="___________VBF1">"#ref!"</definedName>
    <definedName name="___________VE1">"#ref!"</definedName>
    <definedName name="___________VO1">"#ref!"</definedName>
    <definedName name="___________VR1">"#ref!"</definedName>
    <definedName name="__________Excel_BuiltIn_Print_Area_5_1">#REF!</definedName>
    <definedName name="__________FOG50">#REF!</definedName>
    <definedName name="__________PVC100">#REF!</definedName>
    <definedName name="__________PVC150">#REF!</definedName>
    <definedName name="__________PVC50">#REF!</definedName>
    <definedName name="__________PVC75">#REF!</definedName>
    <definedName name="__________VBF1">#REF!</definedName>
    <definedName name="__________VE1">#REF!</definedName>
    <definedName name="__________VO1">#REF!</definedName>
    <definedName name="__________VR1">#REF!</definedName>
    <definedName name="_________Excel_BuiltIn_Print_Area_5_1">#REF!</definedName>
    <definedName name="_________FOG50">#REF!</definedName>
    <definedName name="_________PVC100">#REF!</definedName>
    <definedName name="_________PVC150">#REF!</definedName>
    <definedName name="_________PVC50">#REF!</definedName>
    <definedName name="_________PVC75">#REF!</definedName>
    <definedName name="_________VBF1">#REF!</definedName>
    <definedName name="_________VE1">#REF!</definedName>
    <definedName name="_________VO1">#REF!</definedName>
    <definedName name="_________VR1">#REF!</definedName>
    <definedName name="________Excel_BuiltIn_Print_Area_5_1">#REF!</definedName>
    <definedName name="________FOG50">#REF!</definedName>
    <definedName name="________PVC100">#REF!</definedName>
    <definedName name="________PVC150">#REF!</definedName>
    <definedName name="________PVC50">#REF!</definedName>
    <definedName name="________PVC75">#REF!</definedName>
    <definedName name="________VBF1">#REF!</definedName>
    <definedName name="________VE1">#REF!</definedName>
    <definedName name="________VO1">#REF!</definedName>
    <definedName name="________VR1">#REF!</definedName>
    <definedName name="_______Excel_BuiltIn_Print_Area_5_1">#REF!</definedName>
    <definedName name="_______FOG50">#REF!</definedName>
    <definedName name="_______PVC100">#REF!</definedName>
    <definedName name="_______PVC150">#REF!</definedName>
    <definedName name="_______PVC50">#REF!</definedName>
    <definedName name="_______PVC75">#REF!</definedName>
    <definedName name="_______VBF1">#REF!</definedName>
    <definedName name="_______VE1">#REF!</definedName>
    <definedName name="_______VO1">#REF!</definedName>
    <definedName name="_______VR1">#REF!</definedName>
    <definedName name="______Excel_BuiltIn_Print_Area_5_1">#REF!</definedName>
    <definedName name="______FOG50">#REF!</definedName>
    <definedName name="______PVC100">#REF!</definedName>
    <definedName name="______PVC150">#REF!</definedName>
    <definedName name="______PVC50">#REF!</definedName>
    <definedName name="______PVC75">#REF!</definedName>
    <definedName name="______VBF1">#REF!</definedName>
    <definedName name="______VE1">#REF!</definedName>
    <definedName name="______VO1">#REF!</definedName>
    <definedName name="______VR1">#REF!</definedName>
    <definedName name="_____Excel_BuiltIn_Print_Area_5_1">#REF!</definedName>
    <definedName name="_____FOG50">#REF!</definedName>
    <definedName name="_____PVC100">#REF!</definedName>
    <definedName name="_____PVC150">#REF!</definedName>
    <definedName name="_____PVC50">#REF!</definedName>
    <definedName name="_____PVC75">#REF!</definedName>
    <definedName name="_____VBF1">#REF!</definedName>
    <definedName name="_____VE1">#REF!</definedName>
    <definedName name="_____VO1">#REF!</definedName>
    <definedName name="_____VR1">#REF!</definedName>
    <definedName name="____Excel_BuiltIn_Print_Area_5_1">#REF!</definedName>
    <definedName name="____FOG50">#REF!</definedName>
    <definedName name="____PVC100">#REF!</definedName>
    <definedName name="____PVC150">#REF!</definedName>
    <definedName name="____PVC50">#REF!</definedName>
    <definedName name="____PVC75">#REF!</definedName>
    <definedName name="____VBF1">#REF!</definedName>
    <definedName name="____VE1">#REF!</definedName>
    <definedName name="____VO1">#REF!</definedName>
    <definedName name="____VR1">#REF!</definedName>
    <definedName name="___2Excel_BuiltIn_Print_Titles_1_1">#REF!,#REF!</definedName>
    <definedName name="___Excel_BuiltIn_Print_Area_5_1">#REF!</definedName>
    <definedName name="___FOG50">#REF!</definedName>
    <definedName name="___PVC100">#REF!</definedName>
    <definedName name="___PVC150">#REF!</definedName>
    <definedName name="___PVC50">#REF!</definedName>
    <definedName name="___PVC75">#REF!</definedName>
    <definedName name="___VBF1">#REF!</definedName>
    <definedName name="___VE1">#REF!</definedName>
    <definedName name="___VO1">#REF!</definedName>
    <definedName name="___VR1">#REF!</definedName>
    <definedName name="__2Excel_BuiltIn_Print_Titles_1_1">#REF!,#REF!</definedName>
    <definedName name="__6Excel_BuiltIn_Print_Area_3_1_1_1_1_1">#REF!</definedName>
    <definedName name="__Excel_BuiltIn_Print_Area_5_1">#REF!</definedName>
    <definedName name="__FOG50">#REF!</definedName>
    <definedName name="__PVC100">#REF!</definedName>
    <definedName name="__PVC150">#REF!</definedName>
    <definedName name="__PVC50">#REF!</definedName>
    <definedName name="__PVC75">#REF!</definedName>
    <definedName name="__VBF1">#REF!</definedName>
    <definedName name="__VE1">#REF!</definedName>
    <definedName name="__VO1">#REF!</definedName>
    <definedName name="__VR1">#REF!</definedName>
    <definedName name="__xlfn_SUMIFS">#N/A</definedName>
    <definedName name="_1________________________________________________Excel_BuiltIn_Print_Area_5_1">#REF!</definedName>
    <definedName name="_1____Excel_BuiltIn_Print_Titles_1_1">#REF!,#REF!</definedName>
    <definedName name="_10______________________________________Excel_BuiltIn_Print_Area_5_1">#REF!</definedName>
    <definedName name="_10Excel_BuiltIn_Print_Area_5_1">#REF!</definedName>
    <definedName name="_10Excel_BuiltIn_Print_Area_7_1">#REF!</definedName>
    <definedName name="_11_____________________________________Excel_BuiltIn_Print_Area_5_1">#REF!</definedName>
    <definedName name="_11Excel_BuiltIn_Print_Area_8_1">([2]EMERGÊNCIA!$A$1:$N$213,[2]EMERGÊNCIA!$A$214:$N$290)</definedName>
    <definedName name="_12____________________________________Excel_BuiltIn_Print_Area_5_1">#REF!</definedName>
    <definedName name="_12Excel_BuiltIn_Print_Area_6_1">#REF!</definedName>
    <definedName name="_12Excel_BuiltIn_Print_Area_9_1">#REF!</definedName>
    <definedName name="_13___________________________________Excel_BuiltIn_Print_Area_5_1">#REF!</definedName>
    <definedName name="_13Excel_BuiltIn_Print_Titles_3_1">#REF!</definedName>
    <definedName name="_14__________________________________Excel_BuiltIn_Print_Area_5_1">#REF!</definedName>
    <definedName name="_14Excel_BuiltIn_Print_Area_7_1">#REF!</definedName>
    <definedName name="_14Excel_BuiltIn_Print_Titles_4_1">#REF!</definedName>
    <definedName name="_15_________________________________Excel_BuiltIn_Print_Area_5_1">#REF!</definedName>
    <definedName name="_15Excel_BuiltIn_Print_Area_8_1">([2]EMERGÊNCIA!$A$1:$N$213,[2]EMERGÊNCIA!$A$214:$N$290)</definedName>
    <definedName name="_15Excel_BuiltIn_Print_Titles_5_1">#REF!</definedName>
    <definedName name="_16________________________________Excel_BuiltIn_Print_Area_5_1">#REF!</definedName>
    <definedName name="_16Excel_BuiltIn_Print_Titles_6_1">#REF!</definedName>
    <definedName name="_17_______________________________Excel_BuiltIn_Print_Area_5_1">#REF!</definedName>
    <definedName name="_17Excel_BuiltIn_Print_Area_9_1">#REF!</definedName>
    <definedName name="_17Excel_BuiltIn_Print_Titles_7_1">#REF!</definedName>
    <definedName name="_18______________________________Excel_BuiltIn_Print_Area_5_1">#REF!</definedName>
    <definedName name="_18Excel_BuiltIn_Print_Titles_9_1">#REF!</definedName>
    <definedName name="_19_____________________________Excel_BuiltIn_Print_Area_5_1">#REF!</definedName>
    <definedName name="_1Excel_BuiltIn__FilterDatabase_12_1">#REF!</definedName>
    <definedName name="_1Excel_BuiltIn_Print_Area_1_1_1_1_1_1">#REF!</definedName>
    <definedName name="_1Excel_BuiltIn_Print_Area_2_1">#REF!</definedName>
    <definedName name="_1Excel_BuiltIn_Print_Area_2_1_1">NA()</definedName>
    <definedName name="_1Excel_BuiltIn_Print_Area_3_1" localSheetId="1">#REF!</definedName>
    <definedName name="_1Excel_BuiltIn_Print_Area_3_1">#REF!</definedName>
    <definedName name="_1Excel_BuiltIn_Print_Area_5_1">#REF!</definedName>
    <definedName name="_1Excel_BuiltIn_Print_Titles_1_1">#REF!,#REF!</definedName>
    <definedName name="_2_______________________________________________Excel_BuiltIn_Print_Area_5_1">#REF!</definedName>
    <definedName name="_2___Excel_BuiltIn_Print_Titles_1_1">#REF!,#REF!</definedName>
    <definedName name="_20____________________________Excel_BuiltIn_Print_Area_5_1">#REF!</definedName>
    <definedName name="_21___________________________Excel_BuiltIn_Print_Area_5_1">#REF!</definedName>
    <definedName name="_22__________________________Excel_BuiltIn_Print_Area_5_1">#REF!</definedName>
    <definedName name="_23_________________________Excel_BuiltIn_Print_Area_5_1">#REF!</definedName>
    <definedName name="_24________________________Excel_BuiltIn_Print_Area_5_1">#REF!</definedName>
    <definedName name="_25_______________________Excel_BuiltIn_Print_Area_5_1">#REF!</definedName>
    <definedName name="_26______________________Excel_BuiltIn_Print_Area_5_1">#REF!</definedName>
    <definedName name="_27_____________________Excel_BuiltIn_Print_Area_5_1">#REF!</definedName>
    <definedName name="_28____________________Excel_BuiltIn_Print_Area_5_1">#REF!</definedName>
    <definedName name="_28Excel_BuiltIn_Print_Titles_3_1">#REF!</definedName>
    <definedName name="_29___________________Excel_BuiltIn_Print_Area_5_1">#REF!</definedName>
    <definedName name="_2Excel_BuiltIn__FilterDatabase_12_1">#REF!</definedName>
    <definedName name="_2Excel_BuiltIn_Print_Area_1_1_1_1_1_1_1">#REF!</definedName>
    <definedName name="_2Excel_BuiltIn_Print_Area_2_1_1">"#ref!"</definedName>
    <definedName name="_2Excel_BuiltIn_Print_Area_3_1_1">#REF!</definedName>
    <definedName name="_2Excel_BuiltIn_Print_Area_5_1">#REF!</definedName>
    <definedName name="_2Excel_BuiltIn_Print_Titles_1_1">#REF!,#REF!</definedName>
    <definedName name="_3_____________________________________________Excel_BuiltIn_Print_Area_5_1">#REF!</definedName>
    <definedName name="_30__________________Excel_BuiltIn_Print_Area_5_1">#REF!</definedName>
    <definedName name="_31_________________Excel_BuiltIn_Print_Area_5_1">#REF!</definedName>
    <definedName name="_32________________Excel_BuiltIn_Print_Area_5_1">#REF!</definedName>
    <definedName name="_33_______________Excel_BuiltIn_Print_Area_5_1">#REF!</definedName>
    <definedName name="_34______________Excel_BuiltIn_Print_Area_5_1">#REF!</definedName>
    <definedName name="_35_____________Excel_BuiltIn_Print_Area_5_1">#REF!</definedName>
    <definedName name="_36____________Excel_BuiltIn_Print_Area_5_1">#REF!</definedName>
    <definedName name="_37___________Excel_BuiltIn_Print_Area_5_1">#REF!</definedName>
    <definedName name="_38__________Excel_BuiltIn_Print_Area_5_1">#REF!</definedName>
    <definedName name="_39_________Excel_BuiltIn_Print_Area_5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3Excel_BuiltIn_Print_Area_5_1">"#ref!"</definedName>
    <definedName name="_3Excel_BuiltIn_Print_Titles_1_1">#REF!,#REF!</definedName>
    <definedName name="_4____________________________________________Excel_BuiltIn_Print_Area_5_1">#REF!</definedName>
    <definedName name="_4_Excel_BuiltIn_Print_Titles_1_1">#REF!,#REF!</definedName>
    <definedName name="_40________Excel_BuiltIn_Print_Area_5_1">#REF!</definedName>
    <definedName name="_41_______Excel_BuiltIn_Print_Area_5_1">#REF!</definedName>
    <definedName name="_42______Excel_BuiltIn_Print_Area_5_1">#REF!</definedName>
    <definedName name="_43_____Excel_BuiltIn_Print_Area_5_1">#REF!</definedName>
    <definedName name="_44____Excel_BuiltIn_Print_Area_5_1">#REF!</definedName>
    <definedName name="_45___Excel_BuiltIn_Print_Area_5_1">#REF!</definedName>
    <definedName name="_46__Excel_BuiltIn_Print_Area_5_1">#REF!</definedName>
    <definedName name="_47_Excel_BuiltIn_Print_Area_5_1">#REF!</definedName>
    <definedName name="_48Excel_BuiltIn_Print_Area_1_1_1_1_1_1">#REF!</definedName>
    <definedName name="_49Excel_BuiltIn_Print_Area_2_1_1">#REF!</definedName>
    <definedName name="_4Excel_BuiltIn_Print_Area_3_1">#REF!</definedName>
    <definedName name="_4Excel_BuiltIn_Print_Area_3_1_1_1_1_1">#REF!</definedName>
    <definedName name="_4Excel_BuiltIn_Print_Titles_1_1">"#ref!"</definedName>
    <definedName name="_5___________________________________________Excel_BuiltIn_Print_Area_5_1">#REF!</definedName>
    <definedName name="_50Excel_BuiltIn_Print_Titles_5_1">#REF!</definedName>
    <definedName name="_57Excel_BuiltIn_Print_Area_5_1">#REF!</definedName>
    <definedName name="_58Excel_BuiltIn_Print_Titles_1_1">#REF!,#REF!</definedName>
    <definedName name="_5Excel_BuiltIn_Print_Area_3_1">#REF!</definedName>
    <definedName name="_6__________________________________________Excel_BuiltIn_Print_Area_5_1">#REF!</definedName>
    <definedName name="_61Excel_BuiltIn_Print_Titles_6_1">#REF!</definedName>
    <definedName name="_6Excel_BuiltIn_Print_Area_3_1_1_1_1_1">#REF!</definedName>
    <definedName name="_7_________________________________________Excel_BuiltIn_Print_Area_5_1">#REF!</definedName>
    <definedName name="_72Excel_BuiltIn_Print_Titles_7_1">#REF!</definedName>
    <definedName name="_7Excel_BuiltIn_Print_Area_4_1">#REF!</definedName>
    <definedName name="_8________________________________________Excel_BuiltIn_Print_Area_5_1">#REF!</definedName>
    <definedName name="_83Excel_BuiltIn_Print_Titles_9_1">#REF!</definedName>
    <definedName name="_8Excel_BuiltIn_Print_Area_4_1">#REF!</definedName>
    <definedName name="_8Excel_BuiltIn_Print_Area_5_1">#REF!</definedName>
    <definedName name="_9_______________________________________Excel_BuiltIn_Print_Area_5_1">#REF!</definedName>
    <definedName name="_9Excel_BuiltIn_Print_Area_6_1">#REF!</definedName>
    <definedName name="_aaa1">#REF!</definedName>
    <definedName name="_aaa2">#REF!</definedName>
    <definedName name="_Excel_BuiltIn_Print_Area_5_1">#REF!</definedName>
    <definedName name="_Fill" localSheetId="1">#REF!</definedName>
    <definedName name="_Fill" localSheetId="0" hidden="1">#REF!</definedName>
    <definedName name="_Fill" localSheetId="2" hidden="1">#REF!</definedName>
    <definedName name="_Fill" hidden="1">#REF!</definedName>
    <definedName name="_xlnm._FilterDatabase" localSheetId="1" hidden="1">'CURVA ABC'!$A$7:$K$64</definedName>
    <definedName name="_xlnm._FilterDatabase" localSheetId="0" hidden="1">ORÇAMENTO!$A$5:$I$254</definedName>
    <definedName name="_xlnm._FilterDatabase" localSheetId="2" hidden="1">'ORÇAMENTO (3)'!$A$1:$I$193</definedName>
    <definedName name="_FOG50" localSheetId="1">#REF!</definedName>
    <definedName name="_FOG50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Key1" localSheetId="1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lim01">#REF!</definedName>
    <definedName name="_Order1" hidden="1">255</definedName>
    <definedName name="_Order2" hidden="1">255</definedName>
    <definedName name="_POS21">#REF!</definedName>
    <definedName name="_PVC100" localSheetId="1">#REF!</definedName>
    <definedName name="_PVC100">#REF!</definedName>
    <definedName name="_PVC150" localSheetId="1">#REF!</definedName>
    <definedName name="_PVC150">#REF!</definedName>
    <definedName name="_PVC50" localSheetId="1">#REF!</definedName>
    <definedName name="_PVC50">#REF!</definedName>
    <definedName name="_PVC75">#REF!</definedName>
    <definedName name="_s">#REF!</definedName>
    <definedName name="_Sort" localSheetId="0" hidden="1">#REF!</definedName>
    <definedName name="_Sort" localSheetId="2" hidden="1">#REF!</definedName>
    <definedName name="_Sort" hidden="1">#REF!</definedName>
    <definedName name="_tot1">[3]PLANILHA!#REF!</definedName>
    <definedName name="_VBF1" localSheetId="1">#REF!</definedName>
    <definedName name="_VBF1">#REF!</definedName>
    <definedName name="_VE1" localSheetId="1">#REF!</definedName>
    <definedName name="_VE1">#REF!</definedName>
    <definedName name="_VO1" localSheetId="1">#REF!</definedName>
    <definedName name="_VO1">[4]MEMORIAL!#REF!</definedName>
    <definedName name="_VR1" localSheetId="1">#REF!</definedName>
    <definedName name="_VR1">#REF!</definedName>
    <definedName name="_w">[1]PLANILHA!#REF!</definedName>
    <definedName name="_z">#REF!</definedName>
    <definedName name="a">#REF!,#REF!</definedName>
    <definedName name="A__1" localSheetId="1">#REF!</definedName>
    <definedName name="A__1">[4]MEMORIAL!#REF!</definedName>
    <definedName name="A__1_1" localSheetId="1">#REF!</definedName>
    <definedName name="A__1_1">[4]MEMORIAL!#REF!</definedName>
    <definedName name="A__2" localSheetId="1">#REF!</definedName>
    <definedName name="A__2">[4]MEMORIAL!#REF!</definedName>
    <definedName name="A__2_1" localSheetId="1">#REF!</definedName>
    <definedName name="A__2_1">[4]MEMORIAL!#REF!</definedName>
    <definedName name="A__3" localSheetId="1">#REF!</definedName>
    <definedName name="A__3">[4]MEMORIAL!#REF!</definedName>
    <definedName name="A__3_1" localSheetId="1">#REF!</definedName>
    <definedName name="A__3_1">[4]MEMORIAL!#REF!</definedName>
    <definedName name="A__4" localSheetId="1">#REF!</definedName>
    <definedName name="A__4">[4]MEMORIAL!#REF!</definedName>
    <definedName name="A__4_1" localSheetId="1">#REF!</definedName>
    <definedName name="A__4_1">[4]MEMORIAL!#REF!</definedName>
    <definedName name="A__5" localSheetId="1">#REF!</definedName>
    <definedName name="A__5">[4]MEMORIAL!#REF!</definedName>
    <definedName name="A__5_1" localSheetId="1">#REF!</definedName>
    <definedName name="A__5_1">[4]MEMORIAL!#REF!</definedName>
    <definedName name="A__6" localSheetId="1">#REF!</definedName>
    <definedName name="A__6">[4]MEMORIAL!#REF!</definedName>
    <definedName name="A__6_1" localSheetId="1">#REF!</definedName>
    <definedName name="A__6_1">[4]MEMORIAL!#REF!</definedName>
    <definedName name="A_1" localSheetId="1">#REF!</definedName>
    <definedName name="A_1">[4]MEMORIAL!#REF!</definedName>
    <definedName name="A_1_1" localSheetId="1">#REF!</definedName>
    <definedName name="A_1_1">[4]MEMORIAL!#REF!</definedName>
    <definedName name="A_2" localSheetId="1">#REF!</definedName>
    <definedName name="A_2">[4]MEMORIAL!#REF!</definedName>
    <definedName name="A_2_1" localSheetId="1">#REF!</definedName>
    <definedName name="A_2_1">[4]MEMORIAL!#REF!</definedName>
    <definedName name="A_3" localSheetId="1">#REF!</definedName>
    <definedName name="A_3">[4]MEMORIAL!#REF!</definedName>
    <definedName name="A_3_1" localSheetId="1">#REF!</definedName>
    <definedName name="A_3_1">[4]MEMORIAL!#REF!</definedName>
    <definedName name="AA">#REF!</definedName>
    <definedName name="AAA" localSheetId="1">#REF!,#REF!</definedName>
    <definedName name="aaa">#REF!</definedName>
    <definedName name="AAAA">#REF!</definedName>
    <definedName name="aaaaaa2">#REF!,#REF!</definedName>
    <definedName name="AAAAAAAA">#REF!,#REF!</definedName>
    <definedName name="aaaaaaaaaaa">#REF!,#REF!</definedName>
    <definedName name="Acima">INDIRECT(ADDRESS(ROW()-1,COLUMN()))</definedName>
    <definedName name="ACRE" localSheetId="1" hidden="1">#REF!</definedName>
    <definedName name="ACRE" localSheetId="0" hidden="1">#REF!</definedName>
    <definedName name="ACRE" localSheetId="2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l" localSheetId="1">#REF!</definedName>
    <definedName name="al">#REF!</definedName>
    <definedName name="ancora2">#REF!</definedName>
    <definedName name="APARENTE" localSheetId="1">#REF!</definedName>
    <definedName name="APARENTE">#REF!</definedName>
    <definedName name="Aqui">INDIRECT(ADDRESS(ROW(),COLUMN()))</definedName>
    <definedName name="_xlnm.Extract">[5]Anexos!#REF!</definedName>
    <definedName name="_xlnm.Print_Area" localSheetId="1">'CURVA ABC'!$A$1:$K$205</definedName>
    <definedName name="_xlnm.Print_Area" localSheetId="0">ORÇAMENTO!$A$1:$I$256</definedName>
    <definedName name="_xlnm.Print_Area" localSheetId="2">'ORÇAMENTO (3)'!$A$1:$I$193</definedName>
    <definedName name="Área_de_impressão1">#REF!</definedName>
    <definedName name="Área_de_impressão2">#REF!</definedName>
    <definedName name="Área_impressão_IM" localSheetId="1">#REF!</definedName>
    <definedName name="Área_impressão_IM">#REF!</definedName>
    <definedName name="Área_impressão_IN">#REF!</definedName>
    <definedName name="AreaTeste" localSheetId="1">#REF!</definedName>
    <definedName name="AreaTeste">#REF!</definedName>
    <definedName name="AreaTeste2" localSheetId="1">#REF!</definedName>
    <definedName name="AreaTeste2">#REF!</definedName>
    <definedName name="ASD">#REF!</definedName>
    <definedName name="asdd">#REF!</definedName>
    <definedName name="ASFALTO">#REF!</definedName>
    <definedName name="ASFALTO_1">#REF!</definedName>
    <definedName name="asSDas">#REF!</definedName>
    <definedName name="ATERRO">#REF!</definedName>
    <definedName name="ATERRO_100">#REF!</definedName>
    <definedName name="ATUAL">#REF!</definedName>
    <definedName name="b">#REF!,#REF!</definedName>
    <definedName name="_xlnm.Database" localSheetId="1">#REF!</definedName>
    <definedName name="_xlnm.Database">#REF!</definedName>
    <definedName name="base">'[6]BASE 5E'!$A$1:$G$618</definedName>
    <definedName name="BBB">#REF!,#REF!</definedName>
    <definedName name="BBBB">#REF!,#REF!</definedName>
    <definedName name="bbbbbb">#REF!,#REF!</definedName>
    <definedName name="BDI">#REF!</definedName>
    <definedName name="BF" localSheetId="1">#REF!</definedName>
    <definedName name="BF">[7]MEMORIAL!#REF!</definedName>
    <definedName name="BF_1" localSheetId="1">#REF!</definedName>
    <definedName name="BF_1">[8]MEMORIAL!#REF!</definedName>
    <definedName name="bitmin">#REF!</definedName>
    <definedName name="BLO">#REF!</definedName>
    <definedName name="BLOCO">[1]PLANILHA!#REF!</definedName>
    <definedName name="BLOCO_B">'[9]CAPA -1'!#REF!</definedName>
    <definedName name="BLOCO_BB">#REF!</definedName>
    <definedName name="BLOCO_BBB">#REF!</definedName>
    <definedName name="BLOCO_C">#REF!</definedName>
    <definedName name="BLOCO_CC">#REF!</definedName>
    <definedName name="BLOCO_CCC">#REF!</definedName>
    <definedName name="BLOCO_CCCC">#REF!</definedName>
    <definedName name="BLOCRET" localSheetId="1">#REF!</definedName>
    <definedName name="BLOCRET">#REF!</definedName>
    <definedName name="BLOCRET_1" localSheetId="1">#REF!</definedName>
    <definedName name="BLOCRET_1">#REF!</definedName>
    <definedName name="Bm.colAtual">OFFSET(tabBM,,Bm.posAtual,,1)</definedName>
    <definedName name="Bm.linAtual">INDEX(#REF!,ROW())</definedName>
    <definedName name="Bm.Periodos">'[10]Orçamento e Medição - MO37587'!$Q$12:$AB$12</definedName>
    <definedName name="Bm.posAcum">IF([0]!mediçao&lt;N(Bm.Periodos),1,MATCH([0]!mediçao,Bm.Periodos))</definedName>
    <definedName name="Bm.posAtual">IF([0]!mediçao&lt;N(Bm.Periodos),-1,MATCH([0]!mediçao,Bm.Periodos)-1)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6">#REF!</definedName>
    <definedName name="BuiltIn_Print_Area___0___6___0">#REF!</definedName>
    <definedName name="BuiltIn_Print_Area___0___7">#REF!</definedName>
    <definedName name="BuiltIn_Print_Area___0___7___0">#REF!</definedName>
    <definedName name="BuiltIn_Print_Area___0___8">#REF!</definedName>
    <definedName name="BuiltIn_Print_Area___0_1">#REF!</definedName>
    <definedName name="BuiltIn_Print_Area___0_1_1">#REF!</definedName>
    <definedName name="BuiltIn_Print_Area_1">#REF!</definedName>
    <definedName name="BuiltIn_Print_Area_1_1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6">#REF!</definedName>
    <definedName name="BuiltIn_Print_Titles___0___7">#REF!</definedName>
    <definedName name="BuiltIn_Print_Titles___0___8">#REF!</definedName>
    <definedName name="BuiltIn_Print_Titles___0_1">#REF!</definedName>
    <definedName name="BuiltIn_Print_Titles___0_1_1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6___6">#REF!</definedName>
    <definedName name="BuiltIn_Print_Titles___6___6___0">#REF!</definedName>
    <definedName name="BuiltIn_Print_Titles___7___7">#REF!</definedName>
    <definedName name="BuiltIn_Print_Titles_1">#REF!</definedName>
    <definedName name="BuiltIn_Print_Titles_1_1">#REF!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adastro" localSheetId="1">#REF!</definedName>
    <definedName name="cadastro">#REF!</definedName>
    <definedName name="CAIXA" localSheetId="1">#REF!</definedName>
    <definedName name="CAIXA">#REF!</definedName>
    <definedName name="Capa" hidden="1">{#N/A,#N/A,FALSE,"ET-CAPA";#N/A,#N/A,FALSE,"ET-PAG1";#N/A,#N/A,FALSE,"ET-PAG2";#N/A,#N/A,FALSE,"ET-PAG3";#N/A,#N/A,FALSE,"ET-PAG4";#N/A,#N/A,FALSE,"ET-PAG5"}</definedName>
    <definedName name="capa1">#REF!</definedName>
    <definedName name="Carimbo">#REF!</definedName>
    <definedName name="CBUQ">#REF!,#REF!</definedName>
    <definedName name="cbuq2">#REF!,#REF!</definedName>
    <definedName name="ccc">#REF!,#REF!</definedName>
    <definedName name="CélulaInicioPlanilha" localSheetId="1">#REF!</definedName>
    <definedName name="CélulaInicioPlanilha">#REF!</definedName>
    <definedName name="CélulaResumo" localSheetId="1">#REF!</definedName>
    <definedName name="CélulaResumo">#REF!</definedName>
    <definedName name="ciclopico" localSheetId="1">#REF!</definedName>
    <definedName name="ciclopico">[8]MEMORIAL!#REF!</definedName>
    <definedName name="ciclopico_1" localSheetId="1">#REF!</definedName>
    <definedName name="ciclopico_1">[8]MEMORIAL!#REF!</definedName>
    <definedName name="cliente">#REF!</definedName>
    <definedName name="cmei">'[11]Planilha de Custo'!#REF!</definedName>
    <definedName name="CODIGO">#REF!</definedName>
    <definedName name="COMEÇO">'[9]CAPA -1'!#REF!</definedName>
    <definedName name="COMP.6.2" localSheetId="1">#REF!</definedName>
    <definedName name="COMP.6.2">#REF!</definedName>
    <definedName name="COMPOSICAO01" localSheetId="1">#REF!</definedName>
    <definedName name="COMPOSICAO01">#REF!</definedName>
    <definedName name="COMPOSIÇÃO01" localSheetId="1">#REF!</definedName>
    <definedName name="COMPOSIÇÃO01">#REF!</definedName>
    <definedName name="COMPOSICAO01_1">#REF!</definedName>
    <definedName name="COMPOSICAO02">#REF!</definedName>
    <definedName name="COMPOSICAO02_1">#REF!</definedName>
    <definedName name="concciclo">#REF!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concreto" localSheetId="1">#REF!</definedName>
    <definedName name="concreto">#REF!</definedName>
    <definedName name="ÇPÇPÇP">#REF!</definedName>
    <definedName name="CSA" localSheetId="1">#REF!</definedName>
    <definedName name="CSA">#REF!</definedName>
    <definedName name="CSA_1" localSheetId="1">#REF!</definedName>
    <definedName name="CSA_1">#REF!</definedName>
    <definedName name="CSPP">#REF!</definedName>
    <definedName name="CSPP_1">#REF!</definedName>
    <definedName name="ctdireto">#REF!</definedName>
    <definedName name="ctindireto">#REF!</definedName>
    <definedName name="DAF">#REF!</definedName>
    <definedName name="daniel">#REF!</definedName>
    <definedName name="DATA">#REF!</definedName>
    <definedName name="DD">#REF!</definedName>
    <definedName name="DDD">#REF!</definedName>
    <definedName name="ddddd">#REF!</definedName>
    <definedName name="DEFOFO">#REF!</definedName>
    <definedName name="DEFOFO100">#REF!</definedName>
    <definedName name="DEFOFO150">#REF!</definedName>
    <definedName name="DEFOFO200">#REF!</definedName>
    <definedName name="DEFOFO250">#REF!</definedName>
    <definedName name="DEFOFO300">#REF!</definedName>
    <definedName name="DF">#REF!</definedName>
    <definedName name="DFADFA">#REF!</definedName>
    <definedName name="DFAFAF">#REF!</definedName>
    <definedName name="DRENAGEM">#REF!</definedName>
    <definedName name="e">#REF!,#REF!</definedName>
    <definedName name="éAcertoGlosa">SUM(Orç.éGlosado)</definedName>
    <definedName name="éAditadoDepois">COUNTIF(Orç.colAdit,"&gt;"&amp;[0]!mediçao)</definedName>
    <definedName name="éAditadoNoPeríodo">COUNTIF(Orç.colAdit,[0]!mediçao)</definedName>
    <definedName name="edital">'[12]Planilha de Custo'!#REF!</definedName>
    <definedName name="erewrw" localSheetId="1">#REF!</definedName>
    <definedName name="erewrw">#REF!</definedName>
    <definedName name="Esquerda">INDIRECT(ADDRESS(ROW(),COLUMN()-1))</definedName>
    <definedName name="EsquerdaAbaixo">INDIRECT(ADDRESS(ROW()+1,COLUMN()-1))</definedName>
    <definedName name="Excel_BuiltIn__FilterDatabase_1" localSheetId="1">#REF!</definedName>
    <definedName name="Excel_BuiltIn__FilterDatabase_1">#REF!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([2]EMERGÊNCIA!$A$1:$N$213,[2]EMERGÊNCIA!$A$214:$N$290)</definedName>
    <definedName name="Excel_BuiltIn_Print_Area_8_1_1_1">([2]EMERGÊNCIA!$A$1:$N$213,[2]EMERGÊNCIA!$A$214:$N$290)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cel_zzzzz">#REF!,#REF!</definedName>
    <definedName name="ExecAcum">IF(Item.éValido,IF(Item.Quant,Esquerda/Item.Quant,"&gt;&gt;"),"")</definedName>
    <definedName name="ExecPeriodo">IF(Item.éValido,IF(Item.Quant,SUM(OFFSET(Bm.linAtual,,Bm.posAtual))/Item.Quant,"&gt;&gt;"),"")</definedName>
    <definedName name="extensao">'[12]Planilha de Custo'!#REF!</definedName>
    <definedName name="EXTENSÃO" localSheetId="1">#REF!</definedName>
    <definedName name="EXTENSÃO">#REF!</definedName>
    <definedName name="EXTENSÃO_1" localSheetId="1">#REF!</definedName>
    <definedName name="EXTENSÃO_1">#REF!</definedName>
    <definedName name="extred100" localSheetId="1">#REF!</definedName>
    <definedName name="extred100">[13]MEMORIAL!#REF!</definedName>
    <definedName name="EXTREDE" localSheetId="1">#REF!</definedName>
    <definedName name="EXTREDE">#REF!</definedName>
    <definedName name="EXTREDE_1" localSheetId="1">#REF!</definedName>
    <definedName name="EXTREDE_1">#REF!</definedName>
    <definedName name="FAF">#REF!</definedName>
    <definedName name="FAMILIAS">#REF!</definedName>
    <definedName name="FDDFASD">#REF!</definedName>
    <definedName name="fdsfgsdf">#REF!,#REF!</definedName>
    <definedName name="FGFGF">[1]PLANILHA!#REF!</definedName>
    <definedName name="fgwewefgwgef" localSheetId="1">#REF!</definedName>
    <definedName name="fgwewefgwgef">#REF!</definedName>
    <definedName name="firma1">'[12]Planilha de Custo'!#REF!</definedName>
    <definedName name="firma2">#REF!</definedName>
    <definedName name="FisicoAcum">IF(Item.éValido,SUM(OFFSET(Bm.linAtual,,,,Bm.posAcum)),"")</definedName>
    <definedName name="FOFO" localSheetId="1">#REF!</definedName>
    <definedName name="FOFO">#REF!</definedName>
    <definedName name="FOFO150" localSheetId="1">#REF!</definedName>
    <definedName name="FOFO150">#REF!</definedName>
    <definedName name="FOFO200">#REF!</definedName>
    <definedName name="FOFO50">#REF!</definedName>
    <definedName name="FOFO75">#REF!</definedName>
    <definedName name="FOFO80">#REF!</definedName>
    <definedName name="folha">#REF!</definedName>
    <definedName name="folhas">#REF!</definedName>
    <definedName name="form01a">#REF!</definedName>
    <definedName name="form01b">#REF!</definedName>
    <definedName name="fs">#REF!</definedName>
    <definedName name="fsdfds">#REF!</definedName>
    <definedName name="GALPÃO">"#ref!"</definedName>
    <definedName name="GALPÃO_PREÇOS">"#ref!"</definedName>
    <definedName name="gasdfsdfase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GGG">#REF!</definedName>
    <definedName name="gil">#REF!</definedName>
    <definedName name="h">'[11]Planilha de Custo'!#REF!</definedName>
    <definedName name="HHHHHHHHHHHHHHHHHHHHHHH">#REF!,#REF!</definedName>
    <definedName name="hjjhj">#REF!</definedName>
    <definedName name="hjjhj_1">#REF!</definedName>
    <definedName name="hjjhj_1_1">#REF!</definedName>
    <definedName name="imprimação">#REF!,#REF!</definedName>
    <definedName name="INDICE" localSheetId="1">#REF!</definedName>
    <definedName name="INDICE">#REF!</definedName>
    <definedName name="insumo" localSheetId="1">#REF!</definedName>
    <definedName name="insumo">#REF!</definedName>
    <definedName name="ITEM">[14]Plan1!$E$3:$E$5</definedName>
    <definedName name="Item.éAditado">LEN(TRIM(INDEX(#REF!,ROW())))</definedName>
    <definedName name="Item.éValido">COUNT(OFFSET(Item.preçoLic,0,0,1,4))</definedName>
    <definedName name="Item.Preço">N(IF(Item.éAditado*ISNUMBER(Item.preçoAlt),Item.preçoAlt,Item.preçoLic))</definedName>
    <definedName name="Item.preçoAlt">INDEX(#REF!,ROW())</definedName>
    <definedName name="Item.preçoLic">INDEX(#REF!,ROW())</definedName>
    <definedName name="Item.Quant">N(IF(Item.éAditado*ISNUMBER(Item.quantAlt),Item.quantAlt,Item.quantLic))</definedName>
    <definedName name="Item.quantAlt">INDEX(#REF!,ROW())</definedName>
    <definedName name="Item.quantLic">INDEX(#REF!,ROW())</definedName>
    <definedName name="J.ANCHIETA">#REF!</definedName>
    <definedName name="J_ANCHIETA">"#ref!"</definedName>
    <definedName name="JOBINFO">#REF!</definedName>
    <definedName name="JUR">#REF!</definedName>
    <definedName name="KKKK">#REF!,#REF!</definedName>
    <definedName name="kkkk2">#REF!,#REF!</definedName>
    <definedName name="kkkkkkkk3">#REF!,#REF!</definedName>
    <definedName name="KPAV" localSheetId="1">#REF!</definedName>
    <definedName name="KPAV">#REF!</definedName>
    <definedName name="KTER" localSheetId="1">#REF!</definedName>
    <definedName name="KTER">#REF!</definedName>
    <definedName name="Laranjeiras">#REF!,#REF!</definedName>
    <definedName name="LL">#REF!</definedName>
    <definedName name="LL_1">#REF!</definedName>
    <definedName name="LL_1_1">#REF!</definedName>
    <definedName name="LLLLL">#REF!,#REF!</definedName>
    <definedName name="local">#REF!</definedName>
    <definedName name="lote">'[12]Planilha de Custo'!#REF!</definedName>
    <definedName name="LOTE01">'[15]Planilha de Custo'!#REF!</definedName>
    <definedName name="MCOD02.020.0010">[16]MEMORIAL!#REF!</definedName>
    <definedName name="MCOD02.020.0010_1">[17]MEMORIAL!#REF!</definedName>
    <definedName name="MCOD02.020.0070">[16]MEMORIAL!#REF!</definedName>
    <definedName name="MCOD02.020.0070_1">[17]MEMORIAL!#REF!</definedName>
    <definedName name="MCOD02.030.0090">[16]MEMORIAL!#REF!</definedName>
    <definedName name="MCOD02.030.0090_1">[17]MEMORIAL!#REF!</definedName>
    <definedName name="MCOD02.030.0100">[16]MEMORIAL!#REF!</definedName>
    <definedName name="MCOD02.030.0100_1">[17]MEMORIAL!#REF!</definedName>
    <definedName name="MCOD02.040.0200">[16]MEMORIAL!#REF!</definedName>
    <definedName name="MCOD02.040.0200_1">[17]MEMORIAL!#REF!</definedName>
    <definedName name="MCOD02.040.0280">[16]MEMORIAL!#REF!</definedName>
    <definedName name="MCOD02.040.0280_1">[17]MEMORIAL!#REF!</definedName>
    <definedName name="MCOD02.040.0921">[16]MEMORIAL!#REF!</definedName>
    <definedName name="MCOD02.040.0921_1">[17]MEMORIAL!#REF!</definedName>
    <definedName name="MCOD02.040.1055">[16]MEMORIAL!#REF!</definedName>
    <definedName name="MCOD02.040.1055_1">[17]MEMORIAL!#REF!</definedName>
    <definedName name="MCOD02.040.1060">[16]MEMORIAL!#REF!</definedName>
    <definedName name="MCOD02.040.1060_1">[17]MEMORIAL!#REF!</definedName>
    <definedName name="MCOD02.040.3790">[16]MEMORIAL!#REF!</definedName>
    <definedName name="MCOD02.040.3790_1">[17]MEMORIAL!#REF!</definedName>
    <definedName name="MCOD02.040.3800">[16]MEMORIAL!#REF!</definedName>
    <definedName name="MCOD02.040.3800_1">[17]MEMORIAL!#REF!</definedName>
    <definedName name="MCOD02.040.3810">[16]MEMORIAL!#REF!</definedName>
    <definedName name="MCOD02.040.3810_1">[17]MEMORIAL!#REF!</definedName>
    <definedName name="MCOD02.040.4510">[16]MEMORIAL!#REF!</definedName>
    <definedName name="MCOD02.040.4510_1">[17]MEMORIAL!#REF!</definedName>
    <definedName name="MCOD02.040.4520">[16]MEMORIAL!#REF!</definedName>
    <definedName name="MCOD02.040.4520_1">[17]MEMORIAL!#REF!</definedName>
    <definedName name="MCOD02.040.4550">[16]MEMORIAL!#REF!</definedName>
    <definedName name="MCOD02.040.4550_1">[17]MEMORIAL!#REF!</definedName>
    <definedName name="MCOD02.040.4620">[16]MEMORIAL!#REF!</definedName>
    <definedName name="MCOD02.040.4620_1">[17]MEMORIAL!#REF!</definedName>
    <definedName name="MCOD02.040.4630">[16]MEMORIAL!#REF!</definedName>
    <definedName name="MCOD02.040.4630_1">[17]MEMORIAL!#REF!</definedName>
    <definedName name="MCOD02.040.4636">[16]MEMORIAL!#REF!</definedName>
    <definedName name="MCOD02.040.4636_1">[17]MEMORIAL!#REF!</definedName>
    <definedName name="MCOD02.040.4690">[16]MEMORIAL!#REF!</definedName>
    <definedName name="MCOD02.040.4690_1">[17]MEMORIAL!#REF!</definedName>
    <definedName name="MCOD02.040.7402">[16]MEMORIAL!#REF!</definedName>
    <definedName name="MCOD02.040.7402_1">[17]MEMORIAL!#REF!</definedName>
    <definedName name="MCOD02.040.9800">[16]MEMORIAL!#REF!</definedName>
    <definedName name="MCOD02.040.9800_1">[17]MEMORIAL!#REF!</definedName>
    <definedName name="MCOD02.040.9802">[16]MEMORIAL!#REF!</definedName>
    <definedName name="MCOD02.040.9802_1">[17]MEMORIAL!#REF!</definedName>
    <definedName name="MCOD02.040.9804">[16]MEMORIAL!#REF!</definedName>
    <definedName name="MCOD02.040.9804_1">[17]MEMORIAL!#REF!</definedName>
    <definedName name="MCOD02.110.0014">[16]MEMORIAL!#REF!</definedName>
    <definedName name="MCOD02.110.0014_1">[17]MEMORIAL!#REF!</definedName>
    <definedName name="MCOD02.110.0054">[16]MEMORIAL!#REF!</definedName>
    <definedName name="MCOD02.110.0054_1">[17]MEMORIAL!#REF!</definedName>
    <definedName name="MCOD02.110.0066">[16]MEMORIAL!#REF!</definedName>
    <definedName name="MCOD02.110.0066_1">[17]MEMORIAL!#REF!</definedName>
    <definedName name="MCOD02.110.0094">[16]MEMORIAL!#REF!</definedName>
    <definedName name="MCOD02.110.0094_1">[17]MEMORIAL!#REF!</definedName>
    <definedName name="MCOD02.110.0106">[16]MEMORIAL!#REF!</definedName>
    <definedName name="MCOD02.110.0106_1">[17]MEMORIAL!#REF!</definedName>
    <definedName name="MCOD02.110.0110">[16]MEMORIAL!#REF!</definedName>
    <definedName name="MCOD02.110.0110_1">[17]MEMORIAL!#REF!</definedName>
    <definedName name="MCOD02.110.0134">[16]MEMORIAL!#REF!</definedName>
    <definedName name="MCOD02.110.0134_1">[17]MEMORIAL!#REF!</definedName>
    <definedName name="MCOD02.110.0146">[16]MEMORIAL!#REF!</definedName>
    <definedName name="MCOD02.110.0146_1">[17]MEMORIAL!#REF!</definedName>
    <definedName name="MCOD02.110.0150">[16]MEMORIAL!#REF!</definedName>
    <definedName name="MCOD02.110.0150_1">[17]MEMORIAL!#REF!</definedName>
    <definedName name="MCOD02.110.0610">[16]MEMORIAL!#REF!</definedName>
    <definedName name="MCOD02.110.0610_1">[17]MEMORIAL!#REF!</definedName>
    <definedName name="MCOD02.110.0620">[16]MEMORIAL!#REF!</definedName>
    <definedName name="MCOD02.110.0620_1">[17]MEMORIAL!#REF!</definedName>
    <definedName name="MCOD02.110.0734">[16]MEMORIAL!#REF!</definedName>
    <definedName name="MCOD02.110.0734_1">[17]MEMORIAL!#REF!</definedName>
    <definedName name="MCOD02.110.0738">[16]MEMORIAL!#REF!</definedName>
    <definedName name="MCOD02.110.0738_1">[17]MEMORIAL!#REF!</definedName>
    <definedName name="MCOD02.110.0750">[16]MEMORIAL!#REF!</definedName>
    <definedName name="MCOD02.110.0750_1">[17]MEMORIAL!#REF!</definedName>
    <definedName name="MCOD02.110.1014">[16]MEMORIAL!#REF!</definedName>
    <definedName name="MCOD02.110.1014_1">[17]MEMORIAL!#REF!</definedName>
    <definedName name="MCOD02.110.1020">[16]MEMORIAL!#REF!</definedName>
    <definedName name="MCOD02.110.1020_1">[17]MEMORIAL!#REF!</definedName>
    <definedName name="MCOD02.110.1164">[16]MEMORIAL!#REF!</definedName>
    <definedName name="MCOD02.110.1164_1">[17]MEMORIAL!#REF!</definedName>
    <definedName name="MCOD02.110.1166">[16]MEMORIAL!#REF!</definedName>
    <definedName name="MCOD02.110.1166_1">[17]MEMORIAL!#REF!</definedName>
    <definedName name="MCOD02.110.1420">[16]MEMORIAL!#REF!</definedName>
    <definedName name="MCOD02.110.1420_1">[17]MEMORIAL!#REF!</definedName>
    <definedName name="MCOD02.110.1426">[16]MEMORIAL!#REF!</definedName>
    <definedName name="MCOD02.110.1426_1">[17]MEMORIAL!#REF!</definedName>
    <definedName name="MCOD02.110.1654">[16]MEMORIAL!#REF!</definedName>
    <definedName name="MCOD02.110.1654_1">[17]MEMORIAL!#REF!</definedName>
    <definedName name="MCOD02.110.1880">[16]MEMORIAL!#REF!</definedName>
    <definedName name="MCOD02.110.1880_1">[17]MEMORIAL!#REF!</definedName>
    <definedName name="MCOD02.110.1974">[16]MEMORIAL!#REF!</definedName>
    <definedName name="MCOD02.110.1974_1">[17]MEMORIAL!#REF!</definedName>
    <definedName name="MCOD02.110.1996">[16]MEMORIAL!#REF!</definedName>
    <definedName name="MCOD02.110.1996_1">[17]MEMORIAL!#REF!</definedName>
    <definedName name="MCOD02.110.2012">[16]MEMORIAL!#REF!</definedName>
    <definedName name="MCOD02.110.2012_1">[17]MEMORIAL!#REF!</definedName>
    <definedName name="MCOD02.110.2016">[16]MEMORIAL!#REF!</definedName>
    <definedName name="MCOD02.110.2016_1">[17]MEMORIAL!#REF!</definedName>
    <definedName name="MCOD02.110.2024">[16]MEMORIAL!#REF!</definedName>
    <definedName name="MCOD02.110.2024_1">[17]MEMORIAL!#REF!</definedName>
    <definedName name="MCOD02.110.2026">[16]MEMORIAL!#REF!</definedName>
    <definedName name="MCOD02.110.2026_1">[17]MEMORIAL!#REF!</definedName>
    <definedName name="MCOD02.110.2310">[16]MEMORIAL!#REF!</definedName>
    <definedName name="MCOD02.110.2310_1">[17]MEMORIAL!#REF!</definedName>
    <definedName name="MCOD02.110.2480">[16]MEMORIAL!#REF!</definedName>
    <definedName name="MCOD02.110.2480_1">[17]MEMORIAL!#REF!</definedName>
    <definedName name="MCOD02.110.2798">[16]MEMORIAL!#REF!</definedName>
    <definedName name="MCOD02.110.2798_1">[17]MEMORIAL!#REF!</definedName>
    <definedName name="MCOD02.110.2806">[16]MEMORIAL!#REF!</definedName>
    <definedName name="MCOD02.110.2806_1">[17]MEMORIAL!#REF!</definedName>
    <definedName name="MCOD02.110.2868">[16]MEMORIAL!#REF!</definedName>
    <definedName name="MCOD02.110.2868_1">[17]MEMORIAL!#REF!</definedName>
    <definedName name="MCOD02.110.3856">[16]MEMORIAL!#REF!</definedName>
    <definedName name="MCOD02.110.3856_1">[17]MEMORIAL!#REF!</definedName>
    <definedName name="MCOD02.110.3908">[16]MEMORIAL!#REF!</definedName>
    <definedName name="MCOD02.110.3908_1">[17]MEMORIAL!#REF!</definedName>
    <definedName name="MCOD02.110.3926">[16]MEMORIAL!#REF!</definedName>
    <definedName name="MCOD02.110.3926_1">[17]MEMORIAL!#REF!</definedName>
    <definedName name="MCOD02.110.4288">[16]MEMORIAL!#REF!</definedName>
    <definedName name="MCOD02.110.4288_1">[17]MEMORIAL!#REF!</definedName>
    <definedName name="MCOD02.110.4296">[16]MEMORIAL!#REF!</definedName>
    <definedName name="MCOD02.110.4296_1">[17]MEMORIAL!#REF!</definedName>
    <definedName name="MCOD02.110.4308">[16]MEMORIAL!#REF!</definedName>
    <definedName name="MCOD02.110.4308_1">[17]MEMORIAL!#REF!</definedName>
    <definedName name="MCOD02.110.4312">[16]MEMORIAL!#REF!</definedName>
    <definedName name="MCOD02.110.4312_1">[17]MEMORIAL!#REF!</definedName>
    <definedName name="MCOD02.110.4320">[16]MEMORIAL!#REF!</definedName>
    <definedName name="MCOD02.110.4320_1">[17]MEMORIAL!#REF!</definedName>
    <definedName name="MCOD02.110.4780">[16]MEMORIAL!#REF!</definedName>
    <definedName name="MCOD02.110.4780_1">[17]MEMORIAL!#REF!</definedName>
    <definedName name="MCOD02.120.0050">[16]MEMORIAL!#REF!</definedName>
    <definedName name="MCOD02.120.0050_1">[17]MEMORIAL!#REF!</definedName>
    <definedName name="MCOD02.120.0060">[16]MEMORIAL!#REF!</definedName>
    <definedName name="MCOD02.120.0060_1">[17]MEMORIAL!#REF!</definedName>
    <definedName name="MCOD02.120.0140">[16]MEMORIAL!#REF!</definedName>
    <definedName name="MCOD02.120.0140_1">[17]MEMORIAL!#REF!</definedName>
    <definedName name="MCOD02.130.0070">[16]MEMORIAL!#REF!</definedName>
    <definedName name="MCOD02.130.0070_1">[17]MEMORIAL!#REF!</definedName>
    <definedName name="MCOD02.130.0080">[16]MEMORIAL!#REF!</definedName>
    <definedName name="MCOD02.130.0080_1">[17]MEMORIAL!#REF!</definedName>
    <definedName name="MCOD02.130.0100">[16]MEMORIAL!#REF!</definedName>
    <definedName name="MCOD02.130.0100_1">[17]MEMORIAL!#REF!</definedName>
    <definedName name="MCOD02.140.0030">[16]MEMORIAL!#REF!</definedName>
    <definedName name="MCOD02.140.0030_1">[17]MEMORIAL!#REF!</definedName>
    <definedName name="MCOD02.140.0080">[16]MEMORIAL!#REF!</definedName>
    <definedName name="MCOD02.140.0080_1">[17]MEMORIAL!#REF!</definedName>
    <definedName name="MCOD02.140.0090">[16]MEMORIAL!#REF!</definedName>
    <definedName name="MCOD02.140.0090_1">[17]MEMORIAL!#REF!</definedName>
    <definedName name="MCOD02.160.0010">[16]MEMORIAL!#REF!</definedName>
    <definedName name="MCOD02.160.0010_1">[17]MEMORIAL!#REF!</definedName>
    <definedName name="MCOD02.160.0110">[16]MEMORIAL!#REF!</definedName>
    <definedName name="MCOD02.160.0110_1">[17]MEMORIAL!#REF!</definedName>
    <definedName name="MCOD02.180.0010">[16]MEMORIAL!#REF!</definedName>
    <definedName name="MCOD02.180.0010_1">[17]MEMORIAL!#REF!</definedName>
    <definedName name="MCOD02.210.0020">[16]MEMORIAL!#REF!</definedName>
    <definedName name="MCOD02.210.0020_1">[17]MEMORIAL!#REF!</definedName>
    <definedName name="MCOD02.210.0030">[16]MEMORIAL!#REF!</definedName>
    <definedName name="MCOD02.210.0030_1">[17]MEMORIAL!#REF!</definedName>
    <definedName name="MCOD02.210.0090">[16]MEMORIAL!#REF!</definedName>
    <definedName name="MCOD02.210.0090_1">[17]MEMORIAL!#REF!</definedName>
    <definedName name="MCOD02.210.0110">[16]MEMORIAL!#REF!</definedName>
    <definedName name="MCOD02.210.0110_1">[17]MEMORIAL!#REF!</definedName>
    <definedName name="MCOD02.210.0310">[16]MEMORIAL!#REF!</definedName>
    <definedName name="MCOD02.210.0310_1">[17]MEMORIAL!#REF!</definedName>
    <definedName name="MCOD02.210.0340">[16]MEMORIAL!#REF!</definedName>
    <definedName name="MCOD02.210.0340_1">[17]MEMORIAL!#REF!</definedName>
    <definedName name="MCOD02.210.0350">[16]MEMORIAL!#REF!</definedName>
    <definedName name="MCOD02.210.0350_1">[17]MEMORIAL!#REF!</definedName>
    <definedName name="MCOD02.210.0360">[16]MEMORIAL!#REF!</definedName>
    <definedName name="MCOD02.210.0360_1">[17]MEMORIAL!#REF!</definedName>
    <definedName name="MCOD02.210.0370">[16]MEMORIAL!#REF!</definedName>
    <definedName name="MCOD02.210.0370_1">[17]MEMORIAL!#REF!</definedName>
    <definedName name="MCOD02.210.0380">[16]MEMORIAL!#REF!</definedName>
    <definedName name="MCOD02.210.0380_1">[17]MEMORIAL!#REF!</definedName>
    <definedName name="MCOD02.210.1620">[16]MEMORIAL!#REF!</definedName>
    <definedName name="MCOD02.210.1620_1">[17]MEMORIAL!#REF!</definedName>
    <definedName name="MCOD02.210.1625">[16]MEMORIAL!#REF!</definedName>
    <definedName name="MCOD02.210.1625_1">[17]MEMORIAL!#REF!</definedName>
    <definedName name="MCOD02.210.1635">[16]MEMORIAL!#REF!</definedName>
    <definedName name="MCOD02.210.1635_1">[17]MEMORIAL!#REF!</definedName>
    <definedName name="MCOD02.210.1637">[16]MEMORIAL!#REF!</definedName>
    <definedName name="MCOD02.210.1637_1">[17]MEMORIAL!#REF!</definedName>
    <definedName name="MCOD02_020_0010">#REF!</definedName>
    <definedName name="MCOD02_020_0010_1">#REF!</definedName>
    <definedName name="MCOD02_020_0070">#REF!</definedName>
    <definedName name="MCOD02_020_0070_1">#REF!</definedName>
    <definedName name="MCOD02_030_0090">#REF!</definedName>
    <definedName name="MCOD02_030_0090_1">#REF!</definedName>
    <definedName name="MCOD02_030_0100">#REF!</definedName>
    <definedName name="MCOD02_030_0100_1">#REF!</definedName>
    <definedName name="MCOD02_040_0200">#REF!</definedName>
    <definedName name="MCOD02_040_0200_1">#REF!</definedName>
    <definedName name="MCOD02_040_0280">#REF!</definedName>
    <definedName name="MCOD02_040_0280_1">#REF!</definedName>
    <definedName name="MCOD02_040_0921">#REF!</definedName>
    <definedName name="MCOD02_040_0921_1">#REF!</definedName>
    <definedName name="MCOD02_040_1055">#REF!</definedName>
    <definedName name="MCOD02_040_1055_1">#REF!</definedName>
    <definedName name="MCOD02_040_1060">#REF!</definedName>
    <definedName name="MCOD02_040_1060_1">#REF!</definedName>
    <definedName name="MCOD02_040_3790">#REF!</definedName>
    <definedName name="MCOD02_040_3790_1">#REF!</definedName>
    <definedName name="MCOD02_040_3800">#REF!</definedName>
    <definedName name="MCOD02_040_3800_1">#REF!</definedName>
    <definedName name="MCOD02_040_3810">#REF!</definedName>
    <definedName name="MCOD02_040_3810_1">#REF!</definedName>
    <definedName name="MCOD02_040_4510">#REF!</definedName>
    <definedName name="MCOD02_040_4510_1">#REF!</definedName>
    <definedName name="MCOD02_040_4520">#REF!</definedName>
    <definedName name="MCOD02_040_4520_1">#REF!</definedName>
    <definedName name="MCOD02_040_4550">#REF!</definedName>
    <definedName name="MCOD02_040_4550_1">#REF!</definedName>
    <definedName name="MCOD02_040_4620">#REF!</definedName>
    <definedName name="MCOD02_040_4620_1">#REF!</definedName>
    <definedName name="MCOD02_040_4630">#REF!</definedName>
    <definedName name="MCOD02_040_4630_1">#REF!</definedName>
    <definedName name="MCOD02_040_4636">#REF!</definedName>
    <definedName name="MCOD02_040_4636_1">#REF!</definedName>
    <definedName name="MCOD02_040_4690">#REF!</definedName>
    <definedName name="MCOD02_040_4690_1">#REF!</definedName>
    <definedName name="MCOD02_040_7402">#REF!</definedName>
    <definedName name="MCOD02_040_7402_1">#REF!</definedName>
    <definedName name="MCOD02_040_9800">#REF!</definedName>
    <definedName name="MCOD02_040_9800_1">#REF!</definedName>
    <definedName name="MCOD02_040_9802">#REF!</definedName>
    <definedName name="MCOD02_040_9802_1">#REF!</definedName>
    <definedName name="MCOD02_040_9804">#REF!</definedName>
    <definedName name="MCOD02_040_9804_1">#REF!</definedName>
    <definedName name="MCOD02_110_0014">#REF!</definedName>
    <definedName name="MCOD02_110_0014_1">#REF!</definedName>
    <definedName name="MCOD02_110_0054">#REF!</definedName>
    <definedName name="MCOD02_110_0054_1">#REF!</definedName>
    <definedName name="MCOD02_110_0066">#REF!</definedName>
    <definedName name="MCOD02_110_0066_1">#REF!</definedName>
    <definedName name="MCOD02_110_0094">#REF!</definedName>
    <definedName name="MCOD02_110_0094_1">#REF!</definedName>
    <definedName name="MCOD02_110_0106">#REF!</definedName>
    <definedName name="MCOD02_110_0106_1">#REF!</definedName>
    <definedName name="MCOD02_110_0110">#REF!</definedName>
    <definedName name="MCOD02_110_0110_1">#REF!</definedName>
    <definedName name="MCOD02_110_0134">#REF!</definedName>
    <definedName name="MCOD02_110_0134_1">#REF!</definedName>
    <definedName name="MCOD02_110_0146">#REF!</definedName>
    <definedName name="MCOD02_110_0146_1">#REF!</definedName>
    <definedName name="MCOD02_110_0150">#REF!</definedName>
    <definedName name="MCOD02_110_0150_1">#REF!</definedName>
    <definedName name="MCOD02_110_0610">#REF!</definedName>
    <definedName name="MCOD02_110_0610_1">#REF!</definedName>
    <definedName name="MCOD02_110_0620">#REF!</definedName>
    <definedName name="MCOD02_110_0620_1">#REF!</definedName>
    <definedName name="MCOD02_110_0734">#REF!</definedName>
    <definedName name="MCOD02_110_0734_1">#REF!</definedName>
    <definedName name="MCOD02_110_0738">#REF!</definedName>
    <definedName name="MCOD02_110_0738_1">#REF!</definedName>
    <definedName name="MCOD02_110_0750">#REF!</definedName>
    <definedName name="MCOD02_110_0750_1">#REF!</definedName>
    <definedName name="MCOD02_110_1014">#REF!</definedName>
    <definedName name="MCOD02_110_1014_1">#REF!</definedName>
    <definedName name="MCOD02_110_1020">#REF!</definedName>
    <definedName name="MCOD02_110_1020_1">#REF!</definedName>
    <definedName name="MCOD02_110_1164">#REF!</definedName>
    <definedName name="MCOD02_110_1164_1">#REF!</definedName>
    <definedName name="MCOD02_110_1166">#REF!</definedName>
    <definedName name="MCOD02_110_1166_1">#REF!</definedName>
    <definedName name="MCOD02_110_1420">#REF!</definedName>
    <definedName name="MCOD02_110_1420_1">#REF!</definedName>
    <definedName name="MCOD02_110_1426">#REF!</definedName>
    <definedName name="MCOD02_110_1426_1">#REF!</definedName>
    <definedName name="MCOD02_110_1654">#REF!</definedName>
    <definedName name="MCOD02_110_1654_1">#REF!</definedName>
    <definedName name="MCOD02_110_1880">#REF!</definedName>
    <definedName name="MCOD02_110_1880_1">#REF!</definedName>
    <definedName name="MCOD02_110_1974">#REF!</definedName>
    <definedName name="MCOD02_110_1974_1">#REF!</definedName>
    <definedName name="MCOD02_110_1996">#REF!</definedName>
    <definedName name="MCOD02_110_1996_1">#REF!</definedName>
    <definedName name="MCOD02_110_2012">#REF!</definedName>
    <definedName name="MCOD02_110_2012_1">#REF!</definedName>
    <definedName name="MCOD02_110_2016">#REF!</definedName>
    <definedName name="MCOD02_110_2016_1">#REF!</definedName>
    <definedName name="MCOD02_110_2024">#REF!</definedName>
    <definedName name="MCOD02_110_2024_1">#REF!</definedName>
    <definedName name="MCOD02_110_2026">#REF!</definedName>
    <definedName name="MCOD02_110_2026_1">#REF!</definedName>
    <definedName name="MCOD02_110_2310">#REF!</definedName>
    <definedName name="MCOD02_110_2310_1">#REF!</definedName>
    <definedName name="MCOD02_110_2480">#REF!</definedName>
    <definedName name="MCOD02_110_2480_1">#REF!</definedName>
    <definedName name="MCOD02_110_2798">#REF!</definedName>
    <definedName name="MCOD02_110_2798_1">#REF!</definedName>
    <definedName name="MCOD02_110_2806">#REF!</definedName>
    <definedName name="MCOD02_110_2806_1">#REF!</definedName>
    <definedName name="MCOD02_110_2868">#REF!</definedName>
    <definedName name="MCOD02_110_2868_1">#REF!</definedName>
    <definedName name="MCOD02_110_3856">#REF!</definedName>
    <definedName name="MCOD02_110_3856_1">#REF!</definedName>
    <definedName name="MCOD02_110_3908">#REF!</definedName>
    <definedName name="MCOD02_110_3908_1">#REF!</definedName>
    <definedName name="MCOD02_110_3926">#REF!</definedName>
    <definedName name="MCOD02_110_3926_1">#REF!</definedName>
    <definedName name="MCOD02_110_4288">#REF!</definedName>
    <definedName name="MCOD02_110_4288_1">#REF!</definedName>
    <definedName name="MCOD02_110_4296">#REF!</definedName>
    <definedName name="MCOD02_110_4296_1">#REF!</definedName>
    <definedName name="MCOD02_110_4308">#REF!</definedName>
    <definedName name="MCOD02_110_4308_1">#REF!</definedName>
    <definedName name="MCOD02_110_4312">#REF!</definedName>
    <definedName name="MCOD02_110_4312_1">#REF!</definedName>
    <definedName name="MCOD02_110_4320">#REF!</definedName>
    <definedName name="MCOD02_110_4320_1">#REF!</definedName>
    <definedName name="MCOD02_110_4780">#REF!</definedName>
    <definedName name="MCOD02_110_4780_1">#REF!</definedName>
    <definedName name="MCOD02_120_0050">#REF!</definedName>
    <definedName name="MCOD02_120_0050_1">#REF!</definedName>
    <definedName name="MCOD02_120_0060">#REF!</definedName>
    <definedName name="MCOD02_120_0060_1">#REF!</definedName>
    <definedName name="MCOD02_120_0140">#REF!</definedName>
    <definedName name="MCOD02_120_0140_1">#REF!</definedName>
    <definedName name="MCOD02_130_0070">#REF!</definedName>
    <definedName name="MCOD02_130_0070_1">#REF!</definedName>
    <definedName name="MCOD02_130_0080">#REF!</definedName>
    <definedName name="MCOD02_130_0080_1">#REF!</definedName>
    <definedName name="MCOD02_130_0100">#REF!</definedName>
    <definedName name="MCOD02_130_0100_1">#REF!</definedName>
    <definedName name="MCOD02_140_0030">#REF!</definedName>
    <definedName name="MCOD02_140_0030_1">#REF!</definedName>
    <definedName name="MCOD02_140_0080">#REF!</definedName>
    <definedName name="MCOD02_140_0080_1">#REF!</definedName>
    <definedName name="MCOD02_140_0090">#REF!</definedName>
    <definedName name="MCOD02_140_0090_1">#REF!</definedName>
    <definedName name="MCOD02_160_0010">#REF!</definedName>
    <definedName name="MCOD02_160_0010_1">#REF!</definedName>
    <definedName name="MCOD02_160_0110">#REF!</definedName>
    <definedName name="MCOD02_160_0110_1">#REF!</definedName>
    <definedName name="MCOD02_180_0010">#REF!</definedName>
    <definedName name="MCOD02_180_0010_1">#REF!</definedName>
    <definedName name="MCOD02_210_0020">#REF!</definedName>
    <definedName name="MCOD02_210_0020_1">#REF!</definedName>
    <definedName name="MCOD02_210_0030">#REF!</definedName>
    <definedName name="MCOD02_210_0030_1">#REF!</definedName>
    <definedName name="MCOD02_210_0090">#REF!</definedName>
    <definedName name="MCOD02_210_0090_1">#REF!</definedName>
    <definedName name="MCOD02_210_0110">#REF!</definedName>
    <definedName name="MCOD02_210_0110_1">#REF!</definedName>
    <definedName name="MCOD02_210_0310">#REF!</definedName>
    <definedName name="MCOD02_210_0310_1">#REF!</definedName>
    <definedName name="MCOD02_210_0340">#REF!</definedName>
    <definedName name="MCOD02_210_0340_1">#REF!</definedName>
    <definedName name="MCOD02_210_0350">#REF!</definedName>
    <definedName name="MCOD02_210_0350_1">#REF!</definedName>
    <definedName name="MCOD02_210_0360">#REF!</definedName>
    <definedName name="MCOD02_210_0360_1">#REF!</definedName>
    <definedName name="MCOD02_210_0370">#REF!</definedName>
    <definedName name="MCOD02_210_0370_1">#REF!</definedName>
    <definedName name="MCOD02_210_0380">#REF!</definedName>
    <definedName name="MCOD02_210_0380_1">#REF!</definedName>
    <definedName name="MCOD02_210_1620">#REF!</definedName>
    <definedName name="MCOD02_210_1620_1">#REF!</definedName>
    <definedName name="MCOD02_210_1625">#REF!</definedName>
    <definedName name="MCOD02_210_1625_1">#REF!</definedName>
    <definedName name="MCOD02_210_1635">#REF!</definedName>
    <definedName name="MCOD02_210_1635_1">#REF!</definedName>
    <definedName name="MCOD02_210_1637">#REF!</definedName>
    <definedName name="MCOD02_210_1637_1">#REF!</definedName>
    <definedName name="MCOD03.020.0020">[16]MEMORIAL!#REF!</definedName>
    <definedName name="MCOD03.020.0020_1">[17]MEMORIAL!#REF!</definedName>
    <definedName name="MCOD03_020_0020">#REF!</definedName>
    <definedName name="MCOD03_020_0020_1">#REF!</definedName>
    <definedName name="MCOD05.150.0830" localSheetId="1">[16]MEMORIAL!#REF!</definedName>
    <definedName name="MCOD05.150.0830">[16]MEMORIAL!#REF!</definedName>
    <definedName name="MCOD05.150.0830_1" localSheetId="1">[17]MEMORIAL!#REF!</definedName>
    <definedName name="MCOD05.150.0830_1">[17]MEMORIAL!#REF!</definedName>
    <definedName name="MCOD05.150.0840">[16]MEMORIAL!#REF!</definedName>
    <definedName name="MCOD05.150.0840_1">[17]MEMORIAL!#REF!</definedName>
    <definedName name="MCOD05_150_0830">#REF!</definedName>
    <definedName name="MCOD05_150_0830_1">#REF!</definedName>
    <definedName name="MCOD05_150_0840">#REF!</definedName>
    <definedName name="MCOD05_150_0840_1">#REF!</definedName>
    <definedName name="MCODCOTADO01" localSheetId="1">#REF!</definedName>
    <definedName name="MCODCOTADO01">[16]MEMORIAL!#REF!</definedName>
    <definedName name="MCODCOTADO01_1" localSheetId="1">#REF!</definedName>
    <definedName name="MCODCOTADO01_1">[17]MEMORIAL!#REF!</definedName>
    <definedName name="MCODCOTADO02" localSheetId="1">#REF!</definedName>
    <definedName name="MCODCOTADO02">[16]MEMORIAL!#REF!</definedName>
    <definedName name="MCODCOTADO02_1" localSheetId="1">#REF!</definedName>
    <definedName name="MCODCOTADO02_1">[17]MEMORIAL!#REF!</definedName>
    <definedName name="MCODCOTADO03" localSheetId="1">#REF!</definedName>
    <definedName name="MCODCOTADO03">[16]MEMORIAL!#REF!</definedName>
    <definedName name="MCODCOTADO03_1" localSheetId="1">#REF!</definedName>
    <definedName name="MCODCOTADO03_1">[17]MEMORIAL!#REF!</definedName>
    <definedName name="MCODCOTADO04" localSheetId="1">#REF!</definedName>
    <definedName name="MCODCOTADO04">[16]MEMORIAL!#REF!</definedName>
    <definedName name="MCODCOTADO04_1" localSheetId="1">#REF!</definedName>
    <definedName name="MCODCOTADO04_1">[17]MEMORIAL!#REF!</definedName>
    <definedName name="mediçao">'[18]RESUMO - MO37588'!$M$2</definedName>
    <definedName name="mes">'[12]Planilha de Custo'!#REF!</definedName>
    <definedName name="MmExcelLinker_CBF3F7D5_5F0E_4EA5_B59F_34028F0F12D2">[19]ADMI_25.01!$G$48:$G$48</definedName>
    <definedName name="mmmmmm">#REF!</definedName>
    <definedName name="MTOT02.020.0010" localSheetId="1">[16]MEMORIAL!#REF!</definedName>
    <definedName name="MTOT02.020.0010">[16]MEMORIAL!#REF!</definedName>
    <definedName name="MTOT02.020.0010_1" localSheetId="1">[17]MEMORIAL!#REF!</definedName>
    <definedName name="MTOT02.020.0010_1">[17]MEMORIAL!#REF!</definedName>
    <definedName name="MTOT02.020.0070">[16]MEMORIAL!#REF!</definedName>
    <definedName name="MTOT02.020.0070_1">[17]MEMORIAL!#REF!</definedName>
    <definedName name="MTOT02.030.0090">[16]MEMORIAL!#REF!</definedName>
    <definedName name="MTOT02.030.0090_1">[17]MEMORIAL!#REF!</definedName>
    <definedName name="MTOT02.030.0100">[16]MEMORIAL!#REF!</definedName>
    <definedName name="MTOT02.030.0100_1">[17]MEMORIAL!#REF!</definedName>
    <definedName name="MTOT02.040.0200">[16]MEMORIAL!#REF!</definedName>
    <definedName name="MTOT02.040.0200_1">[17]MEMORIAL!#REF!</definedName>
    <definedName name="MTOT02.040.0280">[16]MEMORIAL!#REF!</definedName>
    <definedName name="MTOT02.040.0280_1">[17]MEMORIAL!#REF!</definedName>
    <definedName name="MTOT02.040.0921">[16]MEMORIAL!#REF!</definedName>
    <definedName name="MTOT02.040.0921_1">[17]MEMORIAL!#REF!</definedName>
    <definedName name="MTOT02.040.1055">[16]MEMORIAL!#REF!</definedName>
    <definedName name="MTOT02.040.1055_1">[17]MEMORIAL!#REF!</definedName>
    <definedName name="MTOT02.040.1060">[16]MEMORIAL!#REF!</definedName>
    <definedName name="MTOT02.040.1060_1">[17]MEMORIAL!#REF!</definedName>
    <definedName name="MTOT02.040.3790">[16]MEMORIAL!#REF!</definedName>
    <definedName name="MTOT02.040.3790_1">[17]MEMORIAL!#REF!</definedName>
    <definedName name="MTOT02.040.3800">[16]MEMORIAL!#REF!</definedName>
    <definedName name="MTOT02.040.3800_1">[17]MEMORIAL!#REF!</definedName>
    <definedName name="MTOT02.040.3810">[16]MEMORIAL!#REF!</definedName>
    <definedName name="MTOT02.040.3810_1">[17]MEMORIAL!#REF!</definedName>
    <definedName name="MTOT02.040.4510">[16]MEMORIAL!#REF!</definedName>
    <definedName name="MTOT02.040.4510_1">[17]MEMORIAL!#REF!</definedName>
    <definedName name="MTOT02.040.4520">[16]MEMORIAL!#REF!</definedName>
    <definedName name="MTOT02.040.4520_1">[17]MEMORIAL!#REF!</definedName>
    <definedName name="MTOT02.040.4550">[16]MEMORIAL!#REF!</definedName>
    <definedName name="MTOT02.040.4550_1">[17]MEMORIAL!#REF!</definedName>
    <definedName name="MTOT02.040.4620">[16]MEMORIAL!#REF!</definedName>
    <definedName name="MTOT02.040.4620_1">[17]MEMORIAL!#REF!</definedName>
    <definedName name="MTOT02.040.4630">[16]MEMORIAL!#REF!</definedName>
    <definedName name="MTOT02.040.4630_1">[17]MEMORIAL!#REF!</definedName>
    <definedName name="MTOT02.040.4636">[16]MEMORIAL!#REF!</definedName>
    <definedName name="MTOT02.040.4636_1">[17]MEMORIAL!#REF!</definedName>
    <definedName name="MTOT02.040.4690">[16]MEMORIAL!#REF!</definedName>
    <definedName name="MTOT02.040.4690_1">[17]MEMORIAL!#REF!</definedName>
    <definedName name="MTOT02.040.7402">[16]MEMORIAL!#REF!</definedName>
    <definedName name="MTOT02.040.7402_1">[17]MEMORIAL!#REF!</definedName>
    <definedName name="MTOT02.040.9800">[16]MEMORIAL!#REF!</definedName>
    <definedName name="MTOT02.040.9800_1">[17]MEMORIAL!#REF!</definedName>
    <definedName name="MTOT02.040.9802">[16]MEMORIAL!#REF!</definedName>
    <definedName name="MTOT02.040.9802_1">[17]MEMORIAL!#REF!</definedName>
    <definedName name="MTOT02.040.9804">[16]MEMORIAL!#REF!</definedName>
    <definedName name="MTOT02.040.9804_1">[17]MEMORIAL!#REF!</definedName>
    <definedName name="MTOT02.110.0014">[16]MEMORIAL!#REF!</definedName>
    <definedName name="MTOT02.110.0014_1">[17]MEMORIAL!#REF!</definedName>
    <definedName name="MTOT02.110.0054">[16]MEMORIAL!#REF!</definedName>
    <definedName name="MTOT02.110.0054_1">[17]MEMORIAL!#REF!</definedName>
    <definedName name="MTOT02.110.0066">[16]MEMORIAL!#REF!</definedName>
    <definedName name="MTOT02.110.0066_1">[17]MEMORIAL!#REF!</definedName>
    <definedName name="MTOT02.110.0094">[16]MEMORIAL!#REF!</definedName>
    <definedName name="MTOT02.110.0094_1">[17]MEMORIAL!#REF!</definedName>
    <definedName name="MTOT02.110.0106">[16]MEMORIAL!#REF!</definedName>
    <definedName name="MTOT02.110.0106_1">[17]MEMORIAL!#REF!</definedName>
    <definedName name="MTOT02.110.0110">[16]MEMORIAL!#REF!</definedName>
    <definedName name="MTOT02.110.0110_1">[17]MEMORIAL!#REF!</definedName>
    <definedName name="MTOT02.110.0134">[16]MEMORIAL!#REF!</definedName>
    <definedName name="MTOT02.110.0134_1">[17]MEMORIAL!#REF!</definedName>
    <definedName name="MTOT02.110.0146">[16]MEMORIAL!#REF!</definedName>
    <definedName name="MTOT02.110.0146_1">[17]MEMORIAL!#REF!</definedName>
    <definedName name="MTOT02.110.0150">[16]MEMORIAL!#REF!</definedName>
    <definedName name="MTOT02.110.0150_1">[17]MEMORIAL!#REF!</definedName>
    <definedName name="MTOT02.110.0610">[16]MEMORIAL!#REF!</definedName>
    <definedName name="MTOT02.110.0610_1">[17]MEMORIAL!#REF!</definedName>
    <definedName name="MTOT02.110.0620">[16]MEMORIAL!#REF!</definedName>
    <definedName name="MTOT02.110.0620_1">[17]MEMORIAL!#REF!</definedName>
    <definedName name="MTOT02.110.0734">[16]MEMORIAL!#REF!</definedName>
    <definedName name="MTOT02.110.0734_1">[17]MEMORIAL!#REF!</definedName>
    <definedName name="MTOT02.110.0738">[16]MEMORIAL!#REF!</definedName>
    <definedName name="MTOT02.110.0738_1">[17]MEMORIAL!#REF!</definedName>
    <definedName name="MTOT02.110.0750">[16]MEMORIAL!#REF!</definedName>
    <definedName name="MTOT02.110.0750_1">[17]MEMORIAL!#REF!</definedName>
    <definedName name="MTOT02.110.1014">[16]MEMORIAL!#REF!</definedName>
    <definedName name="MTOT02.110.1014_1">[17]MEMORIAL!#REF!</definedName>
    <definedName name="MTOT02.110.1020">[16]MEMORIAL!#REF!</definedName>
    <definedName name="MTOT02.110.1020_1">[17]MEMORIAL!#REF!</definedName>
    <definedName name="MTOT02.110.1164">[16]MEMORIAL!#REF!</definedName>
    <definedName name="MTOT02.110.1164_1">[17]MEMORIAL!#REF!</definedName>
    <definedName name="MTOT02.110.1166">[16]MEMORIAL!#REF!</definedName>
    <definedName name="MTOT02.110.1166_1">[17]MEMORIAL!#REF!</definedName>
    <definedName name="MTOT02.110.1420">[16]MEMORIAL!#REF!</definedName>
    <definedName name="MTOT02.110.1420_1">[17]MEMORIAL!#REF!</definedName>
    <definedName name="MTOT02.110.1426">[16]MEMORIAL!#REF!</definedName>
    <definedName name="MTOT02.110.1426_1">[17]MEMORIAL!#REF!</definedName>
    <definedName name="MTOT02.110.1654">[16]MEMORIAL!#REF!</definedName>
    <definedName name="MTOT02.110.1654_1">[17]MEMORIAL!#REF!</definedName>
    <definedName name="MTOT02.110.1880">[16]MEMORIAL!#REF!</definedName>
    <definedName name="MTOT02.110.1880_1">[17]MEMORIAL!#REF!</definedName>
    <definedName name="MTOT02.110.1974">[16]MEMORIAL!#REF!</definedName>
    <definedName name="MTOT02.110.1974_1">[17]MEMORIAL!#REF!</definedName>
    <definedName name="MTOT02.110.1996">[16]MEMORIAL!#REF!</definedName>
    <definedName name="MTOT02.110.1996_1">[17]MEMORIAL!#REF!</definedName>
    <definedName name="MTOT02.110.2012">[16]MEMORIAL!#REF!</definedName>
    <definedName name="MTOT02.110.2012_1">[17]MEMORIAL!#REF!</definedName>
    <definedName name="MTOT02.110.2016">[16]MEMORIAL!#REF!</definedName>
    <definedName name="MTOT02.110.2016_1">[17]MEMORIAL!#REF!</definedName>
    <definedName name="MTOT02.110.2024">[16]MEMORIAL!#REF!</definedName>
    <definedName name="MTOT02.110.2024_1">[17]MEMORIAL!#REF!</definedName>
    <definedName name="MTOT02.110.2026">[16]MEMORIAL!#REF!</definedName>
    <definedName name="MTOT02.110.2026_1">[17]MEMORIAL!#REF!</definedName>
    <definedName name="MTOT02.110.2310">[16]MEMORIAL!#REF!</definedName>
    <definedName name="MTOT02.110.2310_1">[17]MEMORIAL!#REF!</definedName>
    <definedName name="MTOT02.110.2480">[16]MEMORIAL!#REF!</definedName>
    <definedName name="MTOT02.110.2480_1">[17]MEMORIAL!#REF!</definedName>
    <definedName name="MTOT02.110.2798">[16]MEMORIAL!#REF!</definedName>
    <definedName name="MTOT02.110.2798_1">[17]MEMORIAL!#REF!</definedName>
    <definedName name="MTOT02.110.2806">[16]MEMORIAL!#REF!</definedName>
    <definedName name="MTOT02.110.2806_1">[17]MEMORIAL!#REF!</definedName>
    <definedName name="MTOT02.110.2868">[16]MEMORIAL!#REF!</definedName>
    <definedName name="MTOT02.110.2868_1">[17]MEMORIAL!#REF!</definedName>
    <definedName name="MTOT02.110.3856">[16]MEMORIAL!#REF!</definedName>
    <definedName name="MTOT02.110.3856_1">[17]MEMORIAL!#REF!</definedName>
    <definedName name="MTOT02.110.3908">[16]MEMORIAL!#REF!</definedName>
    <definedName name="MTOT02.110.3908_1">[17]MEMORIAL!#REF!</definedName>
    <definedName name="MTOT02.110.3926">[16]MEMORIAL!#REF!</definedName>
    <definedName name="MTOT02.110.3926_1">[17]MEMORIAL!#REF!</definedName>
    <definedName name="MTOT02.110.4288">[16]MEMORIAL!#REF!</definedName>
    <definedName name="MTOT02.110.4288_1">[17]MEMORIAL!#REF!</definedName>
    <definedName name="MTOT02.110.4296">[16]MEMORIAL!#REF!</definedName>
    <definedName name="MTOT02.110.4296_1">[17]MEMORIAL!#REF!</definedName>
    <definedName name="MTOT02.110.4308">[16]MEMORIAL!#REF!</definedName>
    <definedName name="MTOT02.110.4308_1">[17]MEMORIAL!#REF!</definedName>
    <definedName name="MTOT02.110.4312">[16]MEMORIAL!#REF!</definedName>
    <definedName name="MTOT02.110.4312_1">[17]MEMORIAL!#REF!</definedName>
    <definedName name="MTOT02.110.4320">[16]MEMORIAL!#REF!</definedName>
    <definedName name="MTOT02.110.4320_1">[17]MEMORIAL!#REF!</definedName>
    <definedName name="MTOT02.110.4780">[16]MEMORIAL!#REF!</definedName>
    <definedName name="MTOT02.110.4780_1">[17]MEMORIAL!#REF!</definedName>
    <definedName name="MTOT02.110.610">[16]MEMORIAL!#REF!</definedName>
    <definedName name="MTOT02.110.610_1">[17]MEMORIAL!#REF!</definedName>
    <definedName name="MTOT02.120.0050">[16]MEMORIAL!#REF!</definedName>
    <definedName name="MTOT02.120.0050_1">[17]MEMORIAL!#REF!</definedName>
    <definedName name="MTOT02.120.0060">[16]MEMORIAL!#REF!</definedName>
    <definedName name="MTOT02.120.0060_1">[17]MEMORIAL!#REF!</definedName>
    <definedName name="MTOT02.120.0140">[16]MEMORIAL!#REF!</definedName>
    <definedName name="MTOT02.120.0140_1">[17]MEMORIAL!#REF!</definedName>
    <definedName name="MTOT02.130.0070">[16]MEMORIAL!#REF!</definedName>
    <definedName name="MTOT02.130.0070_1">[17]MEMORIAL!#REF!</definedName>
    <definedName name="MTOT02.130.0080">[16]MEMORIAL!#REF!</definedName>
    <definedName name="MTOT02.130.0080_1">[17]MEMORIAL!#REF!</definedName>
    <definedName name="MTOT02.130.0100">[16]MEMORIAL!#REF!</definedName>
    <definedName name="MTOT02.130.0100_1">[17]MEMORIAL!#REF!</definedName>
    <definedName name="MTOT02.140.0030">[16]MEMORIAL!#REF!</definedName>
    <definedName name="MTOT02.140.0030_1">[17]MEMORIAL!#REF!</definedName>
    <definedName name="MTOT02.140.0080">[16]MEMORIAL!#REF!</definedName>
    <definedName name="MTOT02.140.0080_1">[17]MEMORIAL!#REF!</definedName>
    <definedName name="MTOT02.140.0090">[16]MEMORIAL!#REF!</definedName>
    <definedName name="MTOT02.140.0090_1">[17]MEMORIAL!#REF!</definedName>
    <definedName name="MTOT02.160.0010">[16]MEMORIAL!#REF!</definedName>
    <definedName name="MTOT02.160.0010_1">[17]MEMORIAL!#REF!</definedName>
    <definedName name="MTOT02.160.0110">[16]MEMORIAL!#REF!</definedName>
    <definedName name="MTOT02.160.0110_1">[17]MEMORIAL!#REF!</definedName>
    <definedName name="MTOT02.180.0010">[16]MEMORIAL!#REF!</definedName>
    <definedName name="MTOT02.180.0010_1">[17]MEMORIAL!#REF!</definedName>
    <definedName name="MTOT02.210.0020">[16]MEMORIAL!#REF!</definedName>
    <definedName name="MTOT02.210.0020_1">[17]MEMORIAL!#REF!</definedName>
    <definedName name="MTOT02.210.0030">[16]MEMORIAL!#REF!</definedName>
    <definedName name="MTOT02.210.0030_1">[17]MEMORIAL!#REF!</definedName>
    <definedName name="MTOT02.210.0090">[16]MEMORIAL!#REF!</definedName>
    <definedName name="MTOT02.210.0090_1">[17]MEMORIAL!#REF!</definedName>
    <definedName name="MTOT02.210.0110">[16]MEMORIAL!#REF!</definedName>
    <definedName name="MTOT02.210.0110_1">[17]MEMORIAL!#REF!</definedName>
    <definedName name="MTOT02.210.0310">[16]MEMORIAL!#REF!</definedName>
    <definedName name="MTOT02.210.0310_1">[17]MEMORIAL!#REF!</definedName>
    <definedName name="MTOT02.210.0340">[16]MEMORIAL!#REF!</definedName>
    <definedName name="MTOT02.210.0340_1">[17]MEMORIAL!#REF!</definedName>
    <definedName name="MTOT02.210.0350">[16]MEMORIAL!#REF!</definedName>
    <definedName name="MTOT02.210.0350_1">[17]MEMORIAL!#REF!</definedName>
    <definedName name="MTOT02.210.0360">[16]MEMORIAL!#REF!</definedName>
    <definedName name="MTOT02.210.0360_1">[17]MEMORIAL!#REF!</definedName>
    <definedName name="MTOT02.210.0370">[16]MEMORIAL!#REF!</definedName>
    <definedName name="MTOT02.210.0370_1">[17]MEMORIAL!#REF!</definedName>
    <definedName name="MTOT02.210.0380">[16]MEMORIAL!#REF!</definedName>
    <definedName name="MTOT02.210.0380_1">[17]MEMORIAL!#REF!</definedName>
    <definedName name="MTOT02.210.1620">[16]MEMORIAL!#REF!</definedName>
    <definedName name="MTOT02.210.1620_1">[17]MEMORIAL!#REF!</definedName>
    <definedName name="MTOT02.210.1625">[16]MEMORIAL!#REF!</definedName>
    <definedName name="MTOT02.210.1625_1">[17]MEMORIAL!#REF!</definedName>
    <definedName name="MTOT02.210.1635">[16]MEMORIAL!#REF!</definedName>
    <definedName name="MTOT02.210.1635_1">[17]MEMORIAL!#REF!</definedName>
    <definedName name="MTOT02.210.1637">[16]MEMORIAL!#REF!</definedName>
    <definedName name="MTOT02.210.1637_1">[17]MEMORIAL!#REF!</definedName>
    <definedName name="MTOT02.2140.">[16]MEMORIAL!#REF!</definedName>
    <definedName name="MTOT02.2140._1">[17]MEMORIAL!#REF!</definedName>
    <definedName name="MTOT02_020_0010">#REF!</definedName>
    <definedName name="MTOT02_020_0010_1">#REF!</definedName>
    <definedName name="MTOT02_020_0070">#REF!</definedName>
    <definedName name="MTOT02_020_0070_1">#REF!</definedName>
    <definedName name="MTOT02_030_0090">#REF!</definedName>
    <definedName name="MTOT02_030_0090_1">#REF!</definedName>
    <definedName name="MTOT02_030_0100">#REF!</definedName>
    <definedName name="MTOT02_030_0100_1">#REF!</definedName>
    <definedName name="MTOT02_040_0200">#REF!</definedName>
    <definedName name="MTOT02_040_0200_1">#REF!</definedName>
    <definedName name="MTOT02_040_0280">#REF!</definedName>
    <definedName name="MTOT02_040_0280_1">#REF!</definedName>
    <definedName name="MTOT02_040_0921">#REF!</definedName>
    <definedName name="MTOT02_040_0921_1">#REF!</definedName>
    <definedName name="MTOT02_040_1055">#REF!</definedName>
    <definedName name="MTOT02_040_1055_1">#REF!</definedName>
    <definedName name="MTOT02_040_1060">#REF!</definedName>
    <definedName name="MTOT02_040_1060_1">#REF!</definedName>
    <definedName name="MTOT02_040_3790">#REF!</definedName>
    <definedName name="MTOT02_040_3790_1">#REF!</definedName>
    <definedName name="MTOT02_040_3800">#REF!</definedName>
    <definedName name="MTOT02_040_3800_1">#REF!</definedName>
    <definedName name="MTOT02_040_3810">#REF!</definedName>
    <definedName name="MTOT02_040_3810_1">#REF!</definedName>
    <definedName name="MTOT02_040_4510">#REF!</definedName>
    <definedName name="MTOT02_040_4510_1">#REF!</definedName>
    <definedName name="MTOT02_040_4520">#REF!</definedName>
    <definedName name="MTOT02_040_4520_1">#REF!</definedName>
    <definedName name="MTOT02_040_4550">#REF!</definedName>
    <definedName name="MTOT02_040_4550_1">#REF!</definedName>
    <definedName name="MTOT02_040_4620">#REF!</definedName>
    <definedName name="MTOT02_040_4620_1">#REF!</definedName>
    <definedName name="MTOT02_040_4630">#REF!</definedName>
    <definedName name="MTOT02_040_4630_1">#REF!</definedName>
    <definedName name="MTOT02_040_4636">#REF!</definedName>
    <definedName name="MTOT02_040_4636_1">#REF!</definedName>
    <definedName name="MTOT02_040_4690">#REF!</definedName>
    <definedName name="MTOT02_040_4690_1">#REF!</definedName>
    <definedName name="MTOT02_040_7402">#REF!</definedName>
    <definedName name="MTOT02_040_7402_1">#REF!</definedName>
    <definedName name="MTOT02_040_9800">#REF!</definedName>
    <definedName name="MTOT02_040_9800_1">#REF!</definedName>
    <definedName name="MTOT02_040_9802">#REF!</definedName>
    <definedName name="MTOT02_040_9802_1">#REF!</definedName>
    <definedName name="MTOT02_040_9804">#REF!</definedName>
    <definedName name="MTOT02_040_9804_1">#REF!</definedName>
    <definedName name="MTOT02_110_0014">#REF!</definedName>
    <definedName name="MTOT02_110_0014_1">#REF!</definedName>
    <definedName name="MTOT02_110_0054">#REF!</definedName>
    <definedName name="MTOT02_110_0054_1">#REF!</definedName>
    <definedName name="MTOT02_110_0066">#REF!</definedName>
    <definedName name="MTOT02_110_0066_1">#REF!</definedName>
    <definedName name="MTOT02_110_0094">#REF!</definedName>
    <definedName name="MTOT02_110_0094_1">#REF!</definedName>
    <definedName name="MTOT02_110_0106">#REF!</definedName>
    <definedName name="MTOT02_110_0106_1">#REF!</definedName>
    <definedName name="MTOT02_110_0110">#REF!</definedName>
    <definedName name="MTOT02_110_0110_1">#REF!</definedName>
    <definedName name="MTOT02_110_0134">#REF!</definedName>
    <definedName name="MTOT02_110_0134_1">#REF!</definedName>
    <definedName name="MTOT02_110_0146">#REF!</definedName>
    <definedName name="MTOT02_110_0146_1">#REF!</definedName>
    <definedName name="MTOT02_110_0150">#REF!</definedName>
    <definedName name="MTOT02_110_0150_1">#REF!</definedName>
    <definedName name="MTOT02_110_0610">#REF!</definedName>
    <definedName name="MTOT02_110_0610_1">#REF!</definedName>
    <definedName name="MTOT02_110_0620">#REF!</definedName>
    <definedName name="MTOT02_110_0620_1">#REF!</definedName>
    <definedName name="MTOT02_110_0734">#REF!</definedName>
    <definedName name="MTOT02_110_0734_1">#REF!</definedName>
    <definedName name="MTOT02_110_0738">#REF!</definedName>
    <definedName name="MTOT02_110_0738_1">#REF!</definedName>
    <definedName name="MTOT02_110_0750">#REF!</definedName>
    <definedName name="MTOT02_110_0750_1">#REF!</definedName>
    <definedName name="MTOT02_110_1014">#REF!</definedName>
    <definedName name="MTOT02_110_1014_1">#REF!</definedName>
    <definedName name="MTOT02_110_1020">#REF!</definedName>
    <definedName name="MTOT02_110_1020_1">#REF!</definedName>
    <definedName name="MTOT02_110_1164">#REF!</definedName>
    <definedName name="MTOT02_110_1164_1">#REF!</definedName>
    <definedName name="MTOT02_110_1166">#REF!</definedName>
    <definedName name="MTOT02_110_1166_1">#REF!</definedName>
    <definedName name="MTOT02_110_1420">#REF!</definedName>
    <definedName name="MTOT02_110_1420_1">#REF!</definedName>
    <definedName name="MTOT02_110_1426">#REF!</definedName>
    <definedName name="MTOT02_110_1426_1">#REF!</definedName>
    <definedName name="MTOT02_110_1654">#REF!</definedName>
    <definedName name="MTOT02_110_1654_1">#REF!</definedName>
    <definedName name="MTOT02_110_1880">#REF!</definedName>
    <definedName name="MTOT02_110_1880_1">#REF!</definedName>
    <definedName name="MTOT02_110_1974">#REF!</definedName>
    <definedName name="MTOT02_110_1974_1">#REF!</definedName>
    <definedName name="MTOT02_110_1996">#REF!</definedName>
    <definedName name="MTOT02_110_1996_1">#REF!</definedName>
    <definedName name="MTOT02_110_2012">#REF!</definedName>
    <definedName name="MTOT02_110_2012_1">#REF!</definedName>
    <definedName name="MTOT02_110_2016">#REF!</definedName>
    <definedName name="MTOT02_110_2016_1">#REF!</definedName>
    <definedName name="MTOT02_110_2024">#REF!</definedName>
    <definedName name="MTOT02_110_2024_1">#REF!</definedName>
    <definedName name="MTOT02_110_2026">#REF!</definedName>
    <definedName name="MTOT02_110_2026_1">#REF!</definedName>
    <definedName name="MTOT02_110_2310">#REF!</definedName>
    <definedName name="MTOT02_110_2310_1">#REF!</definedName>
    <definedName name="MTOT02_110_2480">#REF!</definedName>
    <definedName name="MTOT02_110_2480_1">#REF!</definedName>
    <definedName name="MTOT02_110_2798">#REF!</definedName>
    <definedName name="MTOT02_110_2798_1">#REF!</definedName>
    <definedName name="MTOT02_110_2806">#REF!</definedName>
    <definedName name="MTOT02_110_2806_1">#REF!</definedName>
    <definedName name="MTOT02_110_2868">#REF!</definedName>
    <definedName name="MTOT02_110_2868_1">#REF!</definedName>
    <definedName name="MTOT02_110_3856">#REF!</definedName>
    <definedName name="MTOT02_110_3856_1">#REF!</definedName>
    <definedName name="MTOT02_110_3908">#REF!</definedName>
    <definedName name="MTOT02_110_3908_1">#REF!</definedName>
    <definedName name="MTOT02_110_3926">#REF!</definedName>
    <definedName name="MTOT02_110_3926_1">#REF!</definedName>
    <definedName name="MTOT02_110_4288">#REF!</definedName>
    <definedName name="MTOT02_110_4288_1">#REF!</definedName>
    <definedName name="MTOT02_110_4296">#REF!</definedName>
    <definedName name="MTOT02_110_4296_1">#REF!</definedName>
    <definedName name="MTOT02_110_4308">#REF!</definedName>
    <definedName name="MTOT02_110_4308_1">#REF!</definedName>
    <definedName name="MTOT02_110_4312">#REF!</definedName>
    <definedName name="MTOT02_110_4312_1">#REF!</definedName>
    <definedName name="MTOT02_110_4320">#REF!</definedName>
    <definedName name="MTOT02_110_4320_1">#REF!</definedName>
    <definedName name="MTOT02_110_4780">#REF!</definedName>
    <definedName name="MTOT02_110_4780_1">#REF!</definedName>
    <definedName name="MTOT02_110_610">#REF!</definedName>
    <definedName name="MTOT02_110_610_1">#REF!</definedName>
    <definedName name="MTOT02_120_0050">#REF!</definedName>
    <definedName name="MTOT02_120_0050_1">#REF!</definedName>
    <definedName name="MTOT02_120_0060">#REF!</definedName>
    <definedName name="MTOT02_120_0060_1">#REF!</definedName>
    <definedName name="MTOT02_120_0140">#REF!</definedName>
    <definedName name="MTOT02_120_0140_1">#REF!</definedName>
    <definedName name="MTOT02_130_0070">#REF!</definedName>
    <definedName name="MTOT02_130_0070_1">#REF!</definedName>
    <definedName name="MTOT02_130_0080">#REF!</definedName>
    <definedName name="MTOT02_130_0080_1">#REF!</definedName>
    <definedName name="MTOT02_130_0100">#REF!</definedName>
    <definedName name="MTOT02_130_0100_1">#REF!</definedName>
    <definedName name="MTOT02_140_0030">#REF!</definedName>
    <definedName name="MTOT02_140_0030_1">#REF!</definedName>
    <definedName name="MTOT02_140_0080">#REF!</definedName>
    <definedName name="MTOT02_140_0080_1">#REF!</definedName>
    <definedName name="MTOT02_140_0090">#REF!</definedName>
    <definedName name="MTOT02_140_0090_1">#REF!</definedName>
    <definedName name="MTOT02_160_0010">#REF!</definedName>
    <definedName name="MTOT02_160_0010_1">#REF!</definedName>
    <definedName name="MTOT02_160_0110">#REF!</definedName>
    <definedName name="MTOT02_160_0110_1">#REF!</definedName>
    <definedName name="MTOT02_180_0010">#REF!</definedName>
    <definedName name="MTOT02_180_0010_1">#REF!</definedName>
    <definedName name="MTOT02_210_0020">#REF!</definedName>
    <definedName name="MTOT02_210_0020_1">#REF!</definedName>
    <definedName name="MTOT02_210_0030">#REF!</definedName>
    <definedName name="MTOT02_210_0030_1">#REF!</definedName>
    <definedName name="MTOT02_210_0090">#REF!</definedName>
    <definedName name="MTOT02_210_0090_1">#REF!</definedName>
    <definedName name="MTOT02_210_0110">#REF!</definedName>
    <definedName name="MTOT02_210_0110_1">#REF!</definedName>
    <definedName name="MTOT02_210_0310">#REF!</definedName>
    <definedName name="MTOT02_210_0310_1">#REF!</definedName>
    <definedName name="MTOT02_210_0340">#REF!</definedName>
    <definedName name="MTOT02_210_0340_1">#REF!</definedName>
    <definedName name="MTOT02_210_0350">#REF!</definedName>
    <definedName name="MTOT02_210_0350_1">#REF!</definedName>
    <definedName name="MTOT02_210_0360">#REF!</definedName>
    <definedName name="MTOT02_210_0360_1">#REF!</definedName>
    <definedName name="MTOT02_210_0370">#REF!</definedName>
    <definedName name="MTOT02_210_0370_1">#REF!</definedName>
    <definedName name="MTOT02_210_0380">#REF!</definedName>
    <definedName name="MTOT02_210_0380_1">#REF!</definedName>
    <definedName name="MTOT02_210_1620">#REF!</definedName>
    <definedName name="MTOT02_210_1620_1">#REF!</definedName>
    <definedName name="MTOT02_210_1625">#REF!</definedName>
    <definedName name="MTOT02_210_1625_1">#REF!</definedName>
    <definedName name="MTOT02_210_1635">#REF!</definedName>
    <definedName name="MTOT02_210_1635_1">#REF!</definedName>
    <definedName name="MTOT02_210_1637">#REF!</definedName>
    <definedName name="MTOT02_210_1637_1">#REF!</definedName>
    <definedName name="MTOT02_2140_">#REF!</definedName>
    <definedName name="MTOT02_2140__1">#REF!</definedName>
    <definedName name="MTOT03.020.0020">[16]MEMORIAL!#REF!</definedName>
    <definedName name="MTOT03.020.0020_1">[17]MEMORIAL!#REF!</definedName>
    <definedName name="MTOT03_020_0020">#REF!</definedName>
    <definedName name="MTOT03_020_0020_1">#REF!</definedName>
    <definedName name="MTOT05.150.0830" localSheetId="1">[16]MEMORIAL!#REF!</definedName>
    <definedName name="MTOT05.150.0830">[16]MEMORIAL!#REF!</definedName>
    <definedName name="MTOT05.150.0830_1" localSheetId="1">[17]MEMORIAL!#REF!</definedName>
    <definedName name="MTOT05.150.0830_1">[17]MEMORIAL!#REF!</definedName>
    <definedName name="MTOT05.150.0840">[16]MEMORIAL!#REF!</definedName>
    <definedName name="MTOT05.150.0840_1">[17]MEMORIAL!#REF!</definedName>
    <definedName name="MTOT05_150_0830">#REF!</definedName>
    <definedName name="MTOT05_150_0830_1">#REF!</definedName>
    <definedName name="MTOT05_150_0840">#REF!</definedName>
    <definedName name="MTOT05_150_0840_1">#REF!</definedName>
    <definedName name="MTOTCOTADO01" localSheetId="1">#REF!</definedName>
    <definedName name="MTOTCOTADO01">[16]MEMORIAL!#REF!</definedName>
    <definedName name="MTOTCOTADO01_1" localSheetId="1">#REF!</definedName>
    <definedName name="MTOTCOTADO01_1">[17]MEMORIAL!#REF!</definedName>
    <definedName name="MTOTCOTADO02" localSheetId="1">#REF!</definedName>
    <definedName name="MTOTCOTADO02">[16]MEMORIAL!#REF!</definedName>
    <definedName name="MTOTCOTADO02_1" localSheetId="1">#REF!</definedName>
    <definedName name="MTOTCOTADO02_1">[17]MEMORIAL!#REF!</definedName>
    <definedName name="MTOTCOTADO03" localSheetId="1">#REF!</definedName>
    <definedName name="MTOTCOTADO03">[16]MEMORIAL!#REF!</definedName>
    <definedName name="MTOTCOTADO03_1" localSheetId="1">#REF!</definedName>
    <definedName name="MTOTCOTADO03_1">[17]MEMORIAL!#REF!</definedName>
    <definedName name="MTOTCOTADO04" localSheetId="1">#REF!</definedName>
    <definedName name="MTOTCOTADO04">[16]MEMORIAL!#REF!</definedName>
    <definedName name="MTOTCOTADO04_1" localSheetId="1">#REF!</definedName>
    <definedName name="MTOTCOTADO04_1">[17]MEMORIAL!#REF!</definedName>
    <definedName name="MTOTCOTADO05" localSheetId="1">#REF!</definedName>
    <definedName name="MTOTCOTADO05">[16]MEMORIAL!#REF!</definedName>
    <definedName name="MTOTCOTADO05_1" localSheetId="1">#REF!</definedName>
    <definedName name="MTOTCOTADO05_1">[17]MEMORIAL!#REF!</definedName>
    <definedName name="MTOTCOTADO21" localSheetId="1">#REF!</definedName>
    <definedName name="MTOTCOTADO21">[7]MEMORIAL!#REF!</definedName>
    <definedName name="MTOTCOTADO21_1" localSheetId="1">#REF!</definedName>
    <definedName name="MTOTCOTADO21_1">[7]MEMORIAL!#REF!</definedName>
    <definedName name="MTOTVERBA" localSheetId="1">#REF!</definedName>
    <definedName name="MTOTVERBA">[7]MEMORIAL!#REF!</definedName>
    <definedName name="MTOTVERBA_1" localSheetId="1">#REF!</definedName>
    <definedName name="MTOTVERBA_1">[7]MEMORIAL!#REF!</definedName>
    <definedName name="NOME">#N/A</definedName>
    <definedName name="nomeobra">#REF!</definedName>
    <definedName name="numcond1">#REF!</definedName>
    <definedName name="numcond3">#REF!</definedName>
    <definedName name="obra">#REF!</definedName>
    <definedName name="Orç.colAcum">'[10]Orçamento e Medição - MO37587'!$N$13:$N$111</definedName>
    <definedName name="Orç.colAdit">'[10]Orçamento e Medição - MO37587'!$J$13:$J$111</definedName>
    <definedName name="Orç.colTotal">#REF!</definedName>
    <definedName name="Orç.éAditado">LEN(TRIM(Orç.colAdit))</definedName>
    <definedName name="Orç.éGlosado">IF(Orç.colAdit=[0]!mediçao,IF(ISNUMBER(Orç.colAcum),IF(Orç.colAcum-IF(ISNUMBER(Bm.colAtual),Bm.colAtual)&gt;IF(Orç.quantLic&lt;Orç.quant,Orç.quantLic,Orç.quant),1)))*1</definedName>
    <definedName name="Orç.percAcum">#REF!</definedName>
    <definedName name="Orç.percAnterior">Orç.percAcum-Orç.percAtual</definedName>
    <definedName name="Orç.percAtual">#REF!</definedName>
    <definedName name="Orç.preço">IF(Orç.éAditado*ISNUMBER(Orç.preçoAlt),Orç.preçoAlt,Orç.preçoLic)</definedName>
    <definedName name="Orç.preçoAlt">#REF!</definedName>
    <definedName name="Orç.preçoLic">#REF!</definedName>
    <definedName name="Orç.preçoPrev">IF(ISNUMBER(Orç.preçoAlt),Orç.preçoAlt,Orç.preçoLic)</definedName>
    <definedName name="Orç.quant">IF(Orç.éAditado*ISNUMBER(Orç.quantAlt),Orç.quantAlt,Orç.quantLic)</definedName>
    <definedName name="Orç.quantAlt">'[10]Orçamento e Medição - MO37587'!$H$13:$H$111</definedName>
    <definedName name="Orç.quantLic">'[10]Orçamento e Medição - MO37587'!$F$13:$F$111</definedName>
    <definedName name="Orç.quantPrev">IF(ISNUMBER(Orç.quantAlt),Orç.quantAlt,Orç.quantLic)</definedName>
    <definedName name="ORGAO">[3]PLANILHA!$C$2</definedName>
    <definedName name="p" localSheetId="1">'[11]Planilha de Custo'!#REF!</definedName>
    <definedName name="p">#REF!</definedName>
    <definedName name="PARALELO" localSheetId="1">#REF!</definedName>
    <definedName name="PARALELO">#REF!</definedName>
    <definedName name="PARALELO_1" localSheetId="1">#REF!</definedName>
    <definedName name="PARALELO_1">#REF!</definedName>
    <definedName name="PAVIM">#REF!</definedName>
    <definedName name="pelicano">#REF!,#REF!</definedName>
    <definedName name="Pfim0">#REF!</definedName>
    <definedName name="Pfim0a">#REF!</definedName>
    <definedName name="Pfim1">#REF!</definedName>
    <definedName name="pinheiros">#REF!,#REF!</definedName>
    <definedName name="pl">#REF!,#REF!</definedName>
    <definedName name="plpp">#REF!,#REF!</definedName>
    <definedName name="POOPIOPIOPIOPIO">#REF!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ppp">#REF!,#REF!</definedName>
    <definedName name="PreçoTotal">IF(Item.éValido,Item.Quant*Item.Preço,"")</definedName>
    <definedName name="PRÉDIO">"#ref!"</definedName>
    <definedName name="PRÉDIO_PREÇOS">"#ref!"</definedName>
    <definedName name="Print_Area_MI" localSheetId="1">#REF!</definedName>
    <definedName name="Print_Area_MI">#REF!</definedName>
    <definedName name="Print_Titles_MI" localSheetId="1">#REF!</definedName>
    <definedName name="PRINT_TITLES_MI">#REF!</definedName>
    <definedName name="Q">#REF!</definedName>
    <definedName name="QER">#REF!</definedName>
    <definedName name="qq">#REF!,#REF!</definedName>
    <definedName name="QQQQQQQQQQ">#REF!,#REF!</definedName>
    <definedName name="Quantidades_A4" localSheetId="1">#REF!</definedName>
    <definedName name="Quantidades_A4">#REF!</definedName>
    <definedName name="Quantidades_CAUE_A3" localSheetId="1">#REF!</definedName>
    <definedName name="Quantidades_CAUE_A3">#REF!</definedName>
    <definedName name="QWD">#REF!</definedName>
    <definedName name="RAH">#REF!</definedName>
    <definedName name="RAH_1">#REF!</definedName>
    <definedName name="rec">#REF!,#REF!</definedName>
    <definedName name="recuper">#REF!,#REF!</definedName>
    <definedName name="ref">#REF!</definedName>
    <definedName name="replan">[20]Replan!$A$7:$N$1000</definedName>
    <definedName name="replanA">[20]Replan!$A$7:$A$1000</definedName>
    <definedName name="ReplanT">#REF!</definedName>
    <definedName name="Res.cpParcela">#REF!-SUMIF(#REF!,"&gt;=0",#REF!)</definedName>
    <definedName name="Res.cpProp">MAX(#REF!-SUM(#REF!),0)</definedName>
    <definedName name="Res.éAditadoDepois">COUNTIF(OFFSET(Orç.colAdit,Res.posInicio,,Res.posDelta,1),"&gt;"&amp;[0]!mediçao)</definedName>
    <definedName name="Res.éAditadoNoPeriodo">COUNTIF(OFFSET(Orç.colAdit,Res.posInicio,,Res.posDelta,1),[0]!mediçao)</definedName>
    <definedName name="Res.éGlosado">NA()</definedName>
    <definedName name="Res.linProxItem">OFFSET(tabOrçamento,Acima+1,0,ROWS(tabOrçamento)-Acima-1,1)</definedName>
    <definedName name="Res.percAcumulado">OFFSET(Orç.percAcum,Res.posInicio,,Res.posDelta,1)</definedName>
    <definedName name="Res.percAnterior">Res.percAcumulado-Res.percPeriodo</definedName>
    <definedName name="Res.percPeriodo">OFFSET(Orç.percAtual,Res.posInicio,,Res.posDelta,1)</definedName>
    <definedName name="Res.posDelta">INDIRECT(ADDRESS(ROW(),16))</definedName>
    <definedName name="Res.posInicio">INDIRECT(ADDRESS(ROW(),15))</definedName>
    <definedName name="Res.Preços">OFFSET(Orç.colTotal,Res.posInicio,,Res.posDelta,1)</definedName>
    <definedName name="resumo" localSheetId="1">[20]Resumo!$A$3:$G$1000</definedName>
    <definedName name="resumo">#REF!</definedName>
    <definedName name="resumo2" localSheetId="1">#REF!</definedName>
    <definedName name="resumo2">#REF!</definedName>
    <definedName name="Rev">#REF!</definedName>
    <definedName name="rfv">#REF!</definedName>
    <definedName name="rfv_1">#REF!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rodovia">'[12]Planilha de Custo'!#REF!</definedName>
    <definedName name="rpa" localSheetId="1">#REF!</definedName>
    <definedName name="rpa">#REF!</definedName>
    <definedName name="rpa_1" localSheetId="1">#REF!</definedName>
    <definedName name="rpa_1">#REF!</definedName>
    <definedName name="rpb" localSheetId="1">#REF!</definedName>
    <definedName name="rpb">#REF!</definedName>
    <definedName name="rpb_1">#REF!</definedName>
    <definedName name="rpp">#REF!</definedName>
    <definedName name="rpp_1">#REF!</definedName>
    <definedName name="RRRR">#REF!</definedName>
    <definedName name="RRRRRRR">#REF!,#REF!</definedName>
    <definedName name="s">#REF!</definedName>
    <definedName name="São">#REF!</definedName>
    <definedName name="SCOD02.010.0020" localSheetId="1">#REF!</definedName>
    <definedName name="SCOD02.010.0020">#REF!</definedName>
    <definedName name="SCOD02.010.0020_1">#REF!</definedName>
    <definedName name="SCOD02.010.0050">[16]MEMORIAL!#REF!</definedName>
    <definedName name="SCOD02.010.0050_1">[17]MEMORIAL!#REF!</definedName>
    <definedName name="SCOD02.010.0065">[16]MEMORIAL!#REF!</definedName>
    <definedName name="SCOD02.010.0065_1">[17]MEMORIAL!#REF!</definedName>
    <definedName name="SCOD02.010.0130">[16]MEMORIAL!#REF!</definedName>
    <definedName name="SCOD02.010.0130_1">[17]MEMORIAL!#REF!</definedName>
    <definedName name="SCOD02_010_0020">#REF!</definedName>
    <definedName name="SCOD02_010_0020_1">#REF!</definedName>
    <definedName name="SCOD02_010_0050">#REF!</definedName>
    <definedName name="SCOD02_010_0050_1">#REF!</definedName>
    <definedName name="SCOD02_010_0065">#REF!</definedName>
    <definedName name="SCOD02_010_0065_1">#REF!</definedName>
    <definedName name="SCOD02_010_0130">#REF!</definedName>
    <definedName name="SCOD02_010_0130_1">#REF!</definedName>
    <definedName name="SCOD03.010.0020">[16]MEMORIAL!#REF!</definedName>
    <definedName name="SCOD03.010.0020_1">[17]MEMORIAL!#REF!</definedName>
    <definedName name="SCOD03.010.0025">[16]MEMORIAL!#REF!</definedName>
    <definedName name="SCOD03.010.0025_1">[17]MEMORIAL!#REF!</definedName>
    <definedName name="SCOD03.010.0040">[16]MEMORIAL!#REF!</definedName>
    <definedName name="SCOD03.010.0040_1">[17]MEMORIAL!#REF!</definedName>
    <definedName name="SCOD03.010.0050">[16]MEMORIAL!#REF!</definedName>
    <definedName name="SCOD03.010.0050_1">[17]MEMORIAL!#REF!</definedName>
    <definedName name="SCOD03.010.0100">[16]MEMORIAL!#REF!</definedName>
    <definedName name="SCOD03.010.0100_1">[17]MEMORIAL!#REF!</definedName>
    <definedName name="SCOD03.010.0180">[16]MEMORIAL!#REF!</definedName>
    <definedName name="SCOD03.010.0180_1">[17]MEMORIAL!#REF!</definedName>
    <definedName name="SCOD03.010.0200">[16]MEMORIAL!#REF!</definedName>
    <definedName name="SCOD03.010.0200_1">[17]MEMORIAL!#REF!</definedName>
    <definedName name="SCOD03_010_0020">#REF!</definedName>
    <definedName name="SCOD03_010_0020_1">#REF!</definedName>
    <definedName name="SCOD03_010_0025">#REF!</definedName>
    <definedName name="SCOD03_010_0025_1">#REF!</definedName>
    <definedName name="SCOD03_010_0040">#REF!</definedName>
    <definedName name="SCOD03_010_0040_1">#REF!</definedName>
    <definedName name="SCOD03_010_0050">#REF!</definedName>
    <definedName name="SCOD03_010_0050_1">#REF!</definedName>
    <definedName name="SCOD03_010_0100">#REF!</definedName>
    <definedName name="SCOD03_010_0100_1">#REF!</definedName>
    <definedName name="SCOD03_010_0180">#REF!</definedName>
    <definedName name="SCOD03_010_0180_1">#REF!</definedName>
    <definedName name="SCOD03_010_0200">#REF!</definedName>
    <definedName name="SCOD03_010_0200_1">#REF!</definedName>
    <definedName name="SCOD04.010.0010">[8]MEMORIAL!#REF!</definedName>
    <definedName name="SCOD04.010.0010_1">[8]MEMORIAL!#REF!</definedName>
    <definedName name="SCOD04.010.0040">[8]MEMORIAL!#REF!</definedName>
    <definedName name="SCOD04.010.0040_1">[8]MEMORIAL!#REF!</definedName>
    <definedName name="SCOD04.010.0070">[8]MEMORIAL!#REF!</definedName>
    <definedName name="SCOD04.010.0070_1">[8]MEMORIAL!#REF!</definedName>
    <definedName name="SCOD04.010.0150">[8]MEMORIAL!#REF!</definedName>
    <definedName name="SCOD04.010.0150_1">[8]MEMORIAL!#REF!</definedName>
    <definedName name="SCOD04.010.0190">[8]MEMORIAL!#REF!</definedName>
    <definedName name="SCOD04.010.0190_1">[8]MEMORIAL!#REF!</definedName>
    <definedName name="SCOD04.010.0200">[8]MEMORIAL!#REF!</definedName>
    <definedName name="SCOD04.010.0200_1">[8]MEMORIAL!#REF!</definedName>
    <definedName name="SCOD04.010.0320">[16]MEMORIAL!#REF!</definedName>
    <definedName name="SCOD04.010.0320_1">[8]MEMORIAL!#REF!</definedName>
    <definedName name="SCOD04.010.0330">[16]MEMORIAL!#REF!</definedName>
    <definedName name="SCOD04.010.0330_1">[8]MEMORIAL!#REF!</definedName>
    <definedName name="SCOD04.010.0371">[16]MEMORIAL!#REF!</definedName>
    <definedName name="SCOD04.010.0371_1">[17]MEMORIAL!#REF!</definedName>
    <definedName name="SCOD04.010.0375">[16]MEMORIAL!#REF!</definedName>
    <definedName name="SCOD04.010.0375_1">[8]MEMORIAL!#REF!</definedName>
    <definedName name="SCOD04.010.0395">[16]MEMORIAL!#REF!</definedName>
    <definedName name="SCOD04.010.0395_1">[8]MEMORIAL!#REF!</definedName>
    <definedName name="SCOD04.010.0420">[8]MEMORIAL!#REF!</definedName>
    <definedName name="SCOD04.010.0420_1">[8]MEMORIAL!#REF!</definedName>
    <definedName name="SCOD04.010.0430">[8]MEMORIAL!#REF!</definedName>
    <definedName name="SCOD04.010.0430_1">[8]MEMORIAL!#REF!</definedName>
    <definedName name="SCOD04_010_0010">#REF!</definedName>
    <definedName name="SCOD04_010_0010_1">#REF!</definedName>
    <definedName name="SCOD04_010_0040">#REF!</definedName>
    <definedName name="SCOD04_010_0040_1">#REF!</definedName>
    <definedName name="SCOD04_010_0070">#REF!</definedName>
    <definedName name="SCOD04_010_0070_1">#REF!</definedName>
    <definedName name="SCOD04_010_0150">#REF!</definedName>
    <definedName name="SCOD04_010_0150_1">#REF!</definedName>
    <definedName name="SCOD04_010_0190">#REF!</definedName>
    <definedName name="SCOD04_010_0190_1">#REF!</definedName>
    <definedName name="SCOD04_010_0200">#REF!</definedName>
    <definedName name="SCOD04_010_0200_1">#REF!</definedName>
    <definedName name="SCOD04_010_0320">#REF!</definedName>
    <definedName name="SCOD04_010_0320_1">#REF!</definedName>
    <definedName name="SCOD04_010_0330">#REF!</definedName>
    <definedName name="SCOD04_010_0330_1">#REF!</definedName>
    <definedName name="SCOD04_010_0371">#REF!</definedName>
    <definedName name="SCOD04_010_0371_1">#REF!</definedName>
    <definedName name="SCOD04_010_0375">#REF!</definedName>
    <definedName name="SCOD04_010_0375_1">#REF!</definedName>
    <definedName name="SCOD04_010_0395">#REF!</definedName>
    <definedName name="SCOD04_010_0395_1">#REF!</definedName>
    <definedName name="SCOD04_010_0420">#REF!</definedName>
    <definedName name="SCOD04_010_0420_1">#REF!</definedName>
    <definedName name="SCOD04_010_0430">#REF!</definedName>
    <definedName name="SCOD04_010_0430_1">#REF!</definedName>
    <definedName name="SCOD05.010.0020">[16]MEMORIAL!#REF!</definedName>
    <definedName name="SCOD05.010.0020_1">[8]MEMORIAL!#REF!</definedName>
    <definedName name="SCOD05_010_0020">#REF!</definedName>
    <definedName name="SCOD05_010_0020_1">#REF!</definedName>
    <definedName name="SCOD08.010.0010" localSheetId="1">[8]MEMORIAL!#REF!</definedName>
    <definedName name="SCOD08.010.0010">[8]MEMORIAL!#REF!</definedName>
    <definedName name="SCOD08.010.0010_1" localSheetId="1">[8]MEMORIAL!#REF!</definedName>
    <definedName name="SCOD08.010.0010_1">[8]MEMORIAL!#REF!</definedName>
    <definedName name="SCOD08.010.0040">[8]MEMORIAL!#REF!</definedName>
    <definedName name="SCOD08.010.0040_1">[8]MEMORIAL!#REF!</definedName>
    <definedName name="SCOD08.010.0060">[16]MEMORIAL!#REF!</definedName>
    <definedName name="SCOD08.010.0060_1">[17]MEMORIAL!#REF!</definedName>
    <definedName name="SCOD08.010.0130">[8]MEMORIAL!#REF!</definedName>
    <definedName name="SCOD08.010.0130_1">[8]MEMORIAL!#REF!</definedName>
    <definedName name="SCOD08.010.0135">[16]MEMORIAL!#REF!</definedName>
    <definedName name="SCOD08.010.0135_1">[8]MEMORIAL!#REF!</definedName>
    <definedName name="SCOD08.010.0270">[16]MEMORIAL!#REF!</definedName>
    <definedName name="SCOD08.010.0270_1">[8]MEMORIAL!#REF!</definedName>
    <definedName name="SCOD08_010_0010">#REF!</definedName>
    <definedName name="SCOD08_010_0010_1">#REF!</definedName>
    <definedName name="SCOD08_010_0040">#REF!</definedName>
    <definedName name="SCOD08_010_0040_1">#REF!</definedName>
    <definedName name="SCOD08_010_0060">#REF!</definedName>
    <definedName name="SCOD08_010_0060_1">#REF!</definedName>
    <definedName name="SCOD08_010_0130">#REF!</definedName>
    <definedName name="SCOD08_010_0130_1">#REF!</definedName>
    <definedName name="SCOD08_010_0135">#REF!</definedName>
    <definedName name="SCOD08_010_0135_1">#REF!</definedName>
    <definedName name="SCOD08_010_0270">#REF!</definedName>
    <definedName name="SCOD08_010_0270_1">#REF!</definedName>
    <definedName name="SCOD09.010.0060">[16]MEMORIAL!#REF!</definedName>
    <definedName name="SCOD09.010.0060_1">[8]MEMORIAL!#REF!</definedName>
    <definedName name="SCOD09.010.0240">[16]MEMORIAL!#REF!</definedName>
    <definedName name="SCOD09.010.0240_1">[17]MEMORIAL!#REF!</definedName>
    <definedName name="SCOD09.010.0430">[16]MEMORIAL!#REF!</definedName>
    <definedName name="SCOD09.010.0430_1">[17]MEMORIAL!#REF!</definedName>
    <definedName name="SCOD09.010.0470">[16]MEMORIAL!#REF!</definedName>
    <definedName name="SCOD09.010.0470_1">[17]MEMORIAL!#REF!</definedName>
    <definedName name="SCOD09.010.0700">[16]MEMORIAL!#REF!</definedName>
    <definedName name="SCOD09.010.0700_1">[17]MEMORIAL!#REF!</definedName>
    <definedName name="SCOD09_010_0060">#REF!</definedName>
    <definedName name="SCOD09_010_0060_1">#REF!</definedName>
    <definedName name="SCOD09_010_0240">#REF!</definedName>
    <definedName name="SCOD09_010_0240_1">#REF!</definedName>
    <definedName name="SCOD09_010_0430">#REF!</definedName>
    <definedName name="SCOD09_010_0430_1">#REF!</definedName>
    <definedName name="SCOD09_010_0470">#REF!</definedName>
    <definedName name="SCOD09_010_0470_1">#REF!</definedName>
    <definedName name="SCOD09_010_0700">#REF!</definedName>
    <definedName name="SCOD09_010_0700_1">#REF!</definedName>
    <definedName name="SCOD10.010.0140">[16]MEMORIAL!#REF!</definedName>
    <definedName name="SCOD10.010.0140_1">[8]MEMORIAL!#REF!</definedName>
    <definedName name="SCOD10.010.0180">[16]MEMORIAL!#REF!</definedName>
    <definedName name="SCOD10.010.0180_1">[8]MEMORIAL!#REF!</definedName>
    <definedName name="SCOD10.010.0270">[16]MEMORIAL!#REF!</definedName>
    <definedName name="SCOD10.010.0270_1">[17]MEMORIAL!#REF!</definedName>
    <definedName name="SCOD10.010.0280">[16]MEMORIAL!#REF!</definedName>
    <definedName name="SCOD10.010.0280_1">[17]MEMORIAL!#REF!</definedName>
    <definedName name="SCOD10.010.0298">[8]MEMORIAL!#REF!</definedName>
    <definedName name="SCOD10.010.0298_1">[8]MEMORIAL!#REF!</definedName>
    <definedName name="SCOD10.010.0307">[16]MEMORIAL!#REF!</definedName>
    <definedName name="SCOD10.010.0307_1">[17]MEMORIAL!#REF!</definedName>
    <definedName name="SCOD10.010.0308">[16]MEMORIAL!#REF!</definedName>
    <definedName name="SCOD10.010.0308_1">[17]MEMORIAL!#REF!</definedName>
    <definedName name="SCOD10.010.0310">[16]MEMORIAL!#REF!</definedName>
    <definedName name="SCOD10.010.0310_1">[8]MEMORIAL!#REF!</definedName>
    <definedName name="SCOD10.010.0330">[16]MEMORIAL!#REF!</definedName>
    <definedName name="SCOD10.010.0330_1">[17]MEMORIAL!#REF!</definedName>
    <definedName name="SCOD10.010.0333">[16]MEMORIAL!#REF!</definedName>
    <definedName name="SCOD10.010.0333_1">[17]MEMORIAL!#REF!</definedName>
    <definedName name="SCOD10.010.0380">[16]MEMORIAL!#REF!</definedName>
    <definedName name="SCOD10.010.0380_1">[17]MEMORIAL!#REF!</definedName>
    <definedName name="SCOD10.010.0400">[16]MEMORIAL!#REF!</definedName>
    <definedName name="SCOD10.010.0400_1">[17]MEMORIAL!#REF!</definedName>
    <definedName name="SCOD10.010.0431">[16]MEMORIAL!#REF!</definedName>
    <definedName name="SCOD10.010.0431_1">[17]MEMORIAL!#REF!</definedName>
    <definedName name="SCOD10.010.1110">[8]MEMORIAL!#REF!</definedName>
    <definedName name="SCOD10.010.1110_1">[8]MEMORIAL!#REF!</definedName>
    <definedName name="SCOD10_010_0140">#REF!</definedName>
    <definedName name="SCOD10_010_0140_1">#REF!</definedName>
    <definedName name="SCOD10_010_0180">#REF!</definedName>
    <definedName name="SCOD10_010_0180_1">#REF!</definedName>
    <definedName name="SCOD10_010_0270">#REF!</definedName>
    <definedName name="SCOD10_010_0270_1">#REF!</definedName>
    <definedName name="SCOD10_010_0280">#REF!</definedName>
    <definedName name="SCOD10_010_0280_1">#REF!</definedName>
    <definedName name="SCOD10_010_0298">#REF!</definedName>
    <definedName name="SCOD10_010_0298_1">#REF!</definedName>
    <definedName name="SCOD10_010_0307">#REF!</definedName>
    <definedName name="SCOD10_010_0307_1">#REF!</definedName>
    <definedName name="SCOD10_010_0308">#REF!</definedName>
    <definedName name="SCOD10_010_0308_1">#REF!</definedName>
    <definedName name="SCOD10_010_0310">#REF!</definedName>
    <definedName name="SCOD10_010_0310_1">#REF!</definedName>
    <definedName name="SCOD10_010_0330">#REF!</definedName>
    <definedName name="SCOD10_010_0330_1">#REF!</definedName>
    <definedName name="SCOD10_010_0333">#REF!</definedName>
    <definedName name="SCOD10_010_0333_1">#REF!</definedName>
    <definedName name="SCOD10_010_0380">#REF!</definedName>
    <definedName name="SCOD10_010_0380_1">#REF!</definedName>
    <definedName name="SCOD10_010_0400">#REF!</definedName>
    <definedName name="SCOD10_010_0400_1">#REF!</definedName>
    <definedName name="SCOD10_010_0431">#REF!</definedName>
    <definedName name="SCOD10_010_0431_1">#REF!</definedName>
    <definedName name="SCOD10_010_1110">#REF!</definedName>
    <definedName name="SCOD10_010_1110_1">#REF!</definedName>
    <definedName name="SCOD12.010.0010">[8]MEMORIAL!#REF!</definedName>
    <definedName name="SCOD12.010.0010_1">[8]MEMORIAL!#REF!</definedName>
    <definedName name="SCOD12.010.0060">[16]MEMORIAL!#REF!</definedName>
    <definedName name="SCOD12.010.0060_1">[17]MEMORIAL!#REF!</definedName>
    <definedName name="SCOD12.010.0210">[16]MEMORIAL!#REF!</definedName>
    <definedName name="SCOD12.010.0210_1">[17]MEMORIAL!#REF!</definedName>
    <definedName name="SCOD12.010.0360">[16]MEMORIAL!#REF!</definedName>
    <definedName name="SCOD12.010.0360_1">[17]MEMORIAL!#REF!</definedName>
    <definedName name="SCOD12.010.0550">[16]MEMORIAL!#REF!</definedName>
    <definedName name="SCOD12.010.0550_1">[17]MEMORIAL!#REF!</definedName>
    <definedName name="SCOD12_010_0010">#REF!</definedName>
    <definedName name="SCOD12_010_0010_1">#REF!</definedName>
    <definedName name="SCOD12_010_0060">#REF!</definedName>
    <definedName name="SCOD12_010_0060_1">#REF!</definedName>
    <definedName name="SCOD12_010_0210">#REF!</definedName>
    <definedName name="SCOD12_010_0210_1">#REF!</definedName>
    <definedName name="SCOD12_010_0360">#REF!</definedName>
    <definedName name="SCOD12_010_0360_1">#REF!</definedName>
    <definedName name="SCOD12_010_0550">#REF!</definedName>
    <definedName name="SCOD12_010_0550_1">#REF!</definedName>
    <definedName name="SCOD13.010.0030">[16]MEMORIAL!#REF!</definedName>
    <definedName name="SCOD13.010.0030_1">[17]MEMORIAL!#REF!</definedName>
    <definedName name="SCOD13.010.0090">[16]MEMORIAL!#REF!</definedName>
    <definedName name="SCOD13.010.0090_1">[17]MEMORIAL!#REF!</definedName>
    <definedName name="SCOD13.010.0100">[8]MEMORIAL!#REF!</definedName>
    <definedName name="SCOD13.010.0100_1">[8]MEMORIAL!#REF!</definedName>
    <definedName name="SCOD13.010.0110">[16]MEMORIAL!#REF!</definedName>
    <definedName name="SCOD13.010.0110_1">[17]MEMORIAL!#REF!</definedName>
    <definedName name="SCOD13.010.1200">[16]MEMORIAL!#REF!</definedName>
    <definedName name="SCOD13.010.1200_1">[17]MEMORIAL!#REF!</definedName>
    <definedName name="SCOD13_010_0030">#REF!</definedName>
    <definedName name="SCOD13_010_0030_1">#REF!</definedName>
    <definedName name="SCOD13_010_0090">#REF!</definedName>
    <definedName name="SCOD13_010_0090_1">#REF!</definedName>
    <definedName name="SCOD13_010_0100">#REF!</definedName>
    <definedName name="SCOD13_010_0100_1">#REF!</definedName>
    <definedName name="SCOD13_010_0110">#REF!</definedName>
    <definedName name="SCOD13_010_0110_1">#REF!</definedName>
    <definedName name="SCOD13_010_1200">#REF!</definedName>
    <definedName name="SCOD13_010_1200_1">#REF!</definedName>
    <definedName name="SCOD15.010.0010">[16]MEMORIAL!#REF!</definedName>
    <definedName name="SCOD15.010.0010_1">[17]MEMORIAL!#REF!</definedName>
    <definedName name="SCOD15.010.0055">[16]MEMORIAL!#REF!</definedName>
    <definedName name="SCOD15.010.0055_1">[17]MEMORIAL!#REF!</definedName>
    <definedName name="SCOD15.010.0140">[16]MEMORIAL!#REF!</definedName>
    <definedName name="SCOD15.010.0140_1">[17]MEMORIAL!#REF!</definedName>
    <definedName name="SCOD15.010.0181">[16]MEMORIAL!#REF!</definedName>
    <definedName name="SCOD15.010.0181_1">[17]MEMORIAL!#REF!</definedName>
    <definedName name="SCOD15.010.0270">[16]MEMORIAL!#REF!</definedName>
    <definedName name="SCOD15.010.0270_1">[17]MEMORIAL!#REF!</definedName>
    <definedName name="SCOD15.010.0280">[16]MEMORIAL!#REF!</definedName>
    <definedName name="SCOD15.010.0280_1">[8]MEMORIAL!#REF!</definedName>
    <definedName name="SCOD15.010.0290">[8]MEMORIAL!#REF!</definedName>
    <definedName name="SCOD15.010.0290_1">[8]MEMORIAL!#REF!</definedName>
    <definedName name="SCOD15_010_0010">#REF!</definedName>
    <definedName name="SCOD15_010_0010_1">#REF!</definedName>
    <definedName name="SCOD15_010_0055">#REF!</definedName>
    <definedName name="SCOD15_010_0055_1">#REF!</definedName>
    <definedName name="SCOD15_010_0140">#REF!</definedName>
    <definedName name="SCOD15_010_0140_1">#REF!</definedName>
    <definedName name="SCOD15_010_0181">#REF!</definedName>
    <definedName name="SCOD15_010_0181_1">#REF!</definedName>
    <definedName name="SCOD15_010_0270">#REF!</definedName>
    <definedName name="SCOD15_010_0270_1">#REF!</definedName>
    <definedName name="SCOD15_010_0280">#REF!</definedName>
    <definedName name="SCOD15_010_0280_1">#REF!</definedName>
    <definedName name="SCOD15_010_0290">#REF!</definedName>
    <definedName name="SCOD15_010_0290_1">#REF!</definedName>
    <definedName name="SCOD16.010.0010">[16]MEMORIAL!#REF!</definedName>
    <definedName name="SCOD16.010.0010_1">[8]MEMORIAL!#REF!</definedName>
    <definedName name="SCOD16.010.0060">[16]MEMORIAL!#REF!</definedName>
    <definedName name="SCOD16.010.0060_1">[17]MEMORIAL!#REF!</definedName>
    <definedName name="SCOD16.010.0110">[16]MEMORIAL!#REF!</definedName>
    <definedName name="SCOD16.010.0110_1">[17]MEMORIAL!#REF!</definedName>
    <definedName name="SCOD16.010.0120">[16]MEMORIAL!#REF!</definedName>
    <definedName name="SCOD16.010.0120_1">[17]MEMORIAL!#REF!</definedName>
    <definedName name="SCOD16.010.0170">[16]MEMORIAL!#REF!</definedName>
    <definedName name="SCOD16.010.0170_1">[17]MEMORIAL!#REF!</definedName>
    <definedName name="SCOD16_010_0010">#REF!</definedName>
    <definedName name="SCOD16_010_0010_1">#REF!</definedName>
    <definedName name="SCOD16_010_0060">#REF!</definedName>
    <definedName name="SCOD16_010_0060_1">#REF!</definedName>
    <definedName name="SCOD16_010_0110">#REF!</definedName>
    <definedName name="SCOD16_010_0110_1">#REF!</definedName>
    <definedName name="SCOD16_010_0120">#REF!</definedName>
    <definedName name="SCOD16_010_0120_1">#REF!</definedName>
    <definedName name="SCOD16_010_0170">#REF!</definedName>
    <definedName name="SCOD16_010_0170_1">#REF!</definedName>
    <definedName name="SCOD17.010.0080">[16]MEMORIAL!#REF!</definedName>
    <definedName name="SCOD17.010.0080_1">[17]MEMORIAL!#REF!</definedName>
    <definedName name="SCOD17.010.0100">[8]MEMORIAL!#REF!</definedName>
    <definedName name="SCOD17.010.0100_1">[8]MEMORIAL!#REF!</definedName>
    <definedName name="SCOD17.010.0150">[16]MEMORIAL!#REF!</definedName>
    <definedName name="SCOD17.010.0150_1">[17]MEMORIAL!#REF!</definedName>
    <definedName name="SCOD17.010.0290">[16]MEMORIAL!#REF!</definedName>
    <definedName name="SCOD17.010.0290_1">[17]MEMORIAL!#REF!</definedName>
    <definedName name="SCOD17.010.0390">[16]MEMORIAL!#REF!</definedName>
    <definedName name="SCOD17.010.0390_1">[17]MEMORIAL!#REF!</definedName>
    <definedName name="SCOD17.010.0436">[8]MEMORIAL!#REF!</definedName>
    <definedName name="SCOD17.010.0436_1">[8]MEMORIAL!#REF!</definedName>
    <definedName name="SCOD17.010.0437">[16]MEMORIAL!#REF!</definedName>
    <definedName name="SCOD17.010.0437_1">[17]MEMORIAL!#REF!</definedName>
    <definedName name="SCOD17.010.0602">[16]MEMORIAL!#REF!</definedName>
    <definedName name="SCOD17.010.0602_1">[17]MEMORIAL!#REF!</definedName>
    <definedName name="SCOD17_010_0080">#REF!</definedName>
    <definedName name="SCOD17_010_0080_1">#REF!</definedName>
    <definedName name="SCOD17_010_0100">#REF!</definedName>
    <definedName name="SCOD17_010_0100_1">#REF!</definedName>
    <definedName name="SCOD17_010_0150">#REF!</definedName>
    <definedName name="SCOD17_010_0150_1">#REF!</definedName>
    <definedName name="SCOD17_010_0290">#REF!</definedName>
    <definedName name="SCOD17_010_0290_1">#REF!</definedName>
    <definedName name="SCOD17_010_0390">#REF!</definedName>
    <definedName name="SCOD17_010_0390_1">#REF!</definedName>
    <definedName name="SCOD17_010_0436">#REF!</definedName>
    <definedName name="SCOD17_010_0436_1">#REF!</definedName>
    <definedName name="SCOD17_010_0437">#REF!</definedName>
    <definedName name="SCOD17_010_0437_1">#REF!</definedName>
    <definedName name="SCOD17_010_0602">#REF!</definedName>
    <definedName name="SCOD17_010_0602_1">#REF!</definedName>
    <definedName name="SCODCOMPOSIÇÃO01" localSheetId="1">#REF!</definedName>
    <definedName name="SCODCOMPOSIÇÃO01">[13]MEMORIAL!#REF!</definedName>
    <definedName name="SCODCOMPOSIÇÃO01A" localSheetId="1">#REF!</definedName>
    <definedName name="SCODCOMPOSIÇÃO01A">[7]MEMORIAL!#REF!</definedName>
    <definedName name="SCODCOMPOSIÇÃO02" localSheetId="1">#REF!</definedName>
    <definedName name="SCODCOMPOSIÇÃO02">[7]MEMORIAL!#REF!</definedName>
    <definedName name="SCODCOTADO01" localSheetId="1">#REF!</definedName>
    <definedName name="SCODCOTADO01">[8]MEMORIAL!#REF!</definedName>
    <definedName name="SCODCOTADO01_1" localSheetId="1">#REF!</definedName>
    <definedName name="SCODCOTADO01_1">[8]MEMORIAL!#REF!</definedName>
    <definedName name="SCODCOTADO02" localSheetId="1">#REF!</definedName>
    <definedName name="SCODCOTADO02">[8]MEMORIAL!#REF!</definedName>
    <definedName name="SCODCOTADO02_1" localSheetId="1">#REF!</definedName>
    <definedName name="SCODCOTADO02_1">[8]MEMORIAL!#REF!</definedName>
    <definedName name="SCODCOTADO03" localSheetId="1">#REF!</definedName>
    <definedName name="SCODCOTADO03">[8]MEMORIAL!#REF!</definedName>
    <definedName name="SCODCOTADO03_1" localSheetId="1">#REF!</definedName>
    <definedName name="SCODCOTADO03_1">[8]MEMORIAL!#REF!</definedName>
    <definedName name="SCODCOTADO04" localSheetId="1">#REF!</definedName>
    <definedName name="SCODCOTADO04">[8]MEMORIAL!#REF!</definedName>
    <definedName name="SCODCOTADO04_1" localSheetId="1">#REF!</definedName>
    <definedName name="SCODCOTADO04_1">[8]MEMORIAL!#REF!</definedName>
    <definedName name="SCODCOTADO05" localSheetId="1">#REF!</definedName>
    <definedName name="SCODCOTADO05">[8]MEMORIAL!#REF!</definedName>
    <definedName name="SCODCOTADO05_1" localSheetId="1">#REF!</definedName>
    <definedName name="SCODCOTADO05_1">[8]MEMORIAL!#REF!</definedName>
    <definedName name="SCODCOTADO06" localSheetId="1">#REF!</definedName>
    <definedName name="SCODCOTADO06">[8]MEMORIAL!#REF!</definedName>
    <definedName name="SCODCOTADO06_1" localSheetId="1">#REF!</definedName>
    <definedName name="SCODCOTADO06_1">[8]MEMORIAL!#REF!</definedName>
    <definedName name="SCODVERBA01" localSheetId="1">#REF!</definedName>
    <definedName name="SCODVERBA01">[7]MEMORIAL!#REF!</definedName>
    <definedName name="SCODVERBA01_1" localSheetId="1">#REF!</definedName>
    <definedName name="SCODVERBA01_1">[8]MEMORIAL!#REF!</definedName>
    <definedName name="SCOMPOS01" localSheetId="1">#REF!</definedName>
    <definedName name="SCOMPOS01">[7]MEMORIAL!#REF!</definedName>
    <definedName name="SCOMPOS01_1" localSheetId="1">#REF!</definedName>
    <definedName name="SCOMPOS01_1">[8]MEMORIAL!#REF!</definedName>
    <definedName name="sd">#REF!</definedName>
    <definedName name="SDF">#REF!</definedName>
    <definedName name="SDFDSF">#REF!</definedName>
    <definedName name="SDFG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RRABETUME10">#REF!,#REF!</definedName>
    <definedName name="SERV1">[3]PLANILHA!$C$9</definedName>
    <definedName name="SERV10">[3]PLANILHA!$C$54</definedName>
    <definedName name="SERV11">[3]PLANILHA!$C$59</definedName>
    <definedName name="SERV12">[3]PLANILHA!$C$64</definedName>
    <definedName name="SERV13">[3]PLANILHA!$C$69</definedName>
    <definedName name="SERV14">[3]PLANILHA!$C$74</definedName>
    <definedName name="SERV15">[3]PLANILHA!$C$79</definedName>
    <definedName name="SERV16">[3]PLANILHA!$C$84</definedName>
    <definedName name="SERV17">[3]PLANILHA!$C$89</definedName>
    <definedName name="SERV18">[3]PLANILHA!$C$94</definedName>
    <definedName name="SERV19">[3]PLANILHA!$C$99</definedName>
    <definedName name="SERV2">[3]PLANILHA!$C$14</definedName>
    <definedName name="SERV20">[3]PLANILHA!$C$104</definedName>
    <definedName name="SERV21">[3]PLANILHA!$C$109</definedName>
    <definedName name="SERV22">[3]PLANILHA!$C$114</definedName>
    <definedName name="SERV23">[3]PLANILHA!$C$120</definedName>
    <definedName name="SERV3">[3]PLANILHA!$C$19</definedName>
    <definedName name="SERV4">[3]PLANILHA!$C$24</definedName>
    <definedName name="SERV5">[3]PLANILHA!$C$29</definedName>
    <definedName name="SERV6">[3]PLANILHA!$C$34</definedName>
    <definedName name="SERV7">[3]PLANILHA!$C$39</definedName>
    <definedName name="SERV8">[3]PLANILHA!$C$44</definedName>
    <definedName name="SERV9">[3]PLANILHA!$C$49</definedName>
    <definedName name="SERVI">[21]Serviços!$A$3:$F$1403</definedName>
    <definedName name="serviço" localSheetId="1">#REF!</definedName>
    <definedName name="serviço">#REF!</definedName>
    <definedName name="SERVIÇOS" localSheetId="1">#REF!</definedName>
    <definedName name="SERVIÇOS">#REF!</definedName>
    <definedName name="SERVIX" localSheetId="1">'[22]PLANILHA DE QUANT. E CUSTOS A'!#REF!</definedName>
    <definedName name="SERVIX">'[22]PLANILHA DE QUANT. E CUSTOS A'!#REF!</definedName>
    <definedName name="SHARED_FORMULA_0">#N/A</definedName>
    <definedName name="SHARED_FORMULA_1">#N/A</definedName>
    <definedName name="SHARED_FORMULA_1_98_1_98_1">NA()</definedName>
    <definedName name="SHARED_FORMULA_10">#N/A</definedName>
    <definedName name="SHARED_FORMULA_10_21_10_21_3">+#REF!</definedName>
    <definedName name="SHARED_FORMULA_10_38_10_38_0">NA()</definedName>
    <definedName name="SHARED_FORMULA_10_40_10_40_3">+#REF!</definedName>
    <definedName name="SHARED_FORMULA_10_524_10_524_0">NA()</definedName>
    <definedName name="SHARED_FORMULA_10_58_10_58_3">+#REF!</definedName>
    <definedName name="SHARED_FORMULA_10_594_10_594_0">NA()</definedName>
    <definedName name="SHARED_FORMULA_10_608_10_608_0">NA()</definedName>
    <definedName name="SHARED_FORMULA_10_633_10_633_0">NA()</definedName>
    <definedName name="SHARED_FORMULA_10_672_10_672_0">NA()</definedName>
    <definedName name="SHARED_FORMULA_10_714_10_714_0">NA()</definedName>
    <definedName name="SHARED_FORMULA_10_78_10_78_3">+#REF!</definedName>
    <definedName name="SHARED_FORMULA_10_8_10_8_0">NA()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_38_11_38_0">NA()</definedName>
    <definedName name="SHARED_FORMULA_11_38_11_38_3">NA()</definedName>
    <definedName name="SHARED_FORMULA_11_46_11_46_0">NA()</definedName>
    <definedName name="SHARED_FORMULA_11_517_11_517_0">NA()</definedName>
    <definedName name="SHARED_FORMULA_11_532_11_532_0">NA()</definedName>
    <definedName name="SHARED_FORMULA_11_544_11_544_0">NA()</definedName>
    <definedName name="SHARED_FORMULA_11_553_11_553_0">NA()</definedName>
    <definedName name="SHARED_FORMULA_11_56_11_56_3">NA()</definedName>
    <definedName name="SHARED_FORMULA_11_561_11_561_0">NA()</definedName>
    <definedName name="SHARED_FORMULA_11_594_11_594_0">NA()</definedName>
    <definedName name="SHARED_FORMULA_11_608_11_608_0">NA()</definedName>
    <definedName name="SHARED_FORMULA_11_61_11_61_0">NA()</definedName>
    <definedName name="SHARED_FORMULA_11_633_11_633_0">NA()</definedName>
    <definedName name="SHARED_FORMULA_11_658_11_658_0">NA()</definedName>
    <definedName name="SHARED_FORMULA_11_672_11_672_0">NA()</definedName>
    <definedName name="SHARED_FORMULA_11_695_11_695_0">NA()</definedName>
    <definedName name="SHARED_FORMULA_11_76_11_76_3">NA()</definedName>
    <definedName name="SHARED_FORMULA_11_8_11_8_0">NA()</definedName>
    <definedName name="SHARED_FORMULA_11_8_11_8_4">#REF!*#REF!</definedName>
    <definedName name="SHARED_FORMULA_11_89_11_89_0">NA()</definedName>
    <definedName name="SHARED_FORMULA_11_9_11_9_3">NA()</definedName>
    <definedName name="SHARED_FORMULA_11_9_11_9_4">NA()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_9_12_9_4">NA()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_11_13_11_160">NA()</definedName>
    <definedName name="SHARED_FORMULA_13_13_13_13_87">#REF!*#REF!</definedName>
    <definedName name="SHARED_FORMULA_13_17_13_17_11">#REF!*#REF!</definedName>
    <definedName name="SHARED_FORMULA_13_17_13_17_116">NA()</definedName>
    <definedName name="SHARED_FORMULA_13_17_13_17_121">NA()</definedName>
    <definedName name="SHARED_FORMULA_13_17_13_17_154">#REF!*#REF!</definedName>
    <definedName name="SHARED_FORMULA_13_17_13_17_159">#REF!*#REF!</definedName>
    <definedName name="SHARED_FORMULA_13_18_13_18_16">#REF!*#REF!</definedName>
    <definedName name="SHARED_FORMULA_13_19_13_19_109">#REF!*#REF!</definedName>
    <definedName name="SHARED_FORMULA_13_19_13_19_122">NA()</definedName>
    <definedName name="SHARED_FORMULA_13_19_13_19_160">#REF!*#REF!</definedName>
    <definedName name="SHARED_FORMULA_13_19_13_19_46">NA()</definedName>
    <definedName name="SHARED_FORMULA_13_19_13_19_69">#REF!*#REF!</definedName>
    <definedName name="SHARED_FORMULA_13_19_13_19_79">NA()</definedName>
    <definedName name="SHARED_FORMULA_13_20_13_20_160">NA()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_10_16_10_3">NA()</definedName>
    <definedName name="SHARED_FORMULA_16_10_16_10_4">NA()</definedName>
    <definedName name="SHARED_FORMULA_16_39_16_39_3">NA()</definedName>
    <definedName name="SHARED_FORMULA_16_56_16_56_3">NA()</definedName>
    <definedName name="SHARED_FORMULA_16_65_16_65_3">NA()</definedName>
    <definedName name="SHARED_FORMULA_16_76_16_76_3">NA()</definedName>
    <definedName name="SHARED_FORMULA_16_8_16_8_4">#REF!-SUM(#REF!)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_10_17_10_4">NA()</definedName>
    <definedName name="SHARED_FORMULA_17_11_17_11_4">NA()</definedName>
    <definedName name="SHARED_FORMULA_17_39_17_39_3">NA()</definedName>
    <definedName name="SHARED_FORMULA_17_56_17_56_3">NA()</definedName>
    <definedName name="SHARED_FORMULA_17_65_17_65_3">NA()</definedName>
    <definedName name="SHARED_FORMULA_17_79_17_79_3">NA()</definedName>
    <definedName name="SHARED_FORMULA_17_9_17_9_3">NA()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_19_18_19_3">NA()</definedName>
    <definedName name="SHARED_FORMULA_18_27_18_27_6">ROUND(#REF!/#REF!,4)*100</definedName>
    <definedName name="SHARED_FORMULA_18_39_18_39_3">NA()</definedName>
    <definedName name="SHARED_FORMULA_18_40_18_40_2">NA()</definedName>
    <definedName name="SHARED_FORMULA_18_42_18_42_2">NA()</definedName>
    <definedName name="SHARED_FORMULA_18_56_18_56_3">NA()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_20_19_20_159">NA()</definedName>
    <definedName name="SHARED_FORMULA_19_39_19_39_3">NA()</definedName>
    <definedName name="SHARED_FORMULA_19_56_19_56_3">NA()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_1_2_1_0">NA()</definedName>
    <definedName name="SHARED_FORMULA_2_1_2_1_1">(#REF!/100)+1</definedName>
    <definedName name="SHARED_FORMULA_2_2_2_2_7">(#REF!/100)+1</definedName>
    <definedName name="SHARED_FORMULA_2_850_2_850_1">#REF!</definedName>
    <definedName name="SHARED_FORMULA_2_854_2_854_1">NA()</definedName>
    <definedName name="SHARED_FORMULA_2_858_2_858_1">NA()</definedName>
    <definedName name="SHARED_FORMULA_2_861_2_861_1">NA()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_11_21_11_160">NA()</definedName>
    <definedName name="SHARED_FORMULA_21_20_21_20_159">NA()</definedName>
    <definedName name="SHARED_FORMULA_21_20_21_20_160">NA()</definedName>
    <definedName name="SHARED_FORMULA_21_20_21_20_69">#REF!*#REF!</definedName>
    <definedName name="SHARED_FORMULA_21_9_21_9_3">NA()</definedName>
    <definedName name="SHARED_FORMULA_21_9_21_9_4">NA()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_10_22_10_3">NA()</definedName>
    <definedName name="SHARED_FORMULA_22_10_22_10_4">NA()</definedName>
    <definedName name="SHARED_FORMULA_22_39_22_39_3">NA()</definedName>
    <definedName name="SHARED_FORMULA_22_56_22_56_3">NA()</definedName>
    <definedName name="SHARED_FORMULA_22_76_22_76_3">NA()</definedName>
    <definedName name="SHARED_FORMULA_22_9_22_9_4">NA()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_10_23_10_3">NA()</definedName>
    <definedName name="SHARED_FORMULA_23_10_23_10_4">NA()</definedName>
    <definedName name="SHARED_FORMULA_23_39_23_39_3">NA()</definedName>
    <definedName name="SHARED_FORMULA_23_61_23_61_3">NA()</definedName>
    <definedName name="SHARED_FORMULA_23_76_23_76_3">NA()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_10_24_10_3">NA()</definedName>
    <definedName name="SHARED_FORMULA_24_10_24_10_4">NA()</definedName>
    <definedName name="SHARED_FORMULA_24_13_24_13_3">NA()</definedName>
    <definedName name="SHARED_FORMULA_24_31_24_31_3">NA()</definedName>
    <definedName name="SHARED_FORMULA_24_38_24_38_3">NA()</definedName>
    <definedName name="SHARED_FORMULA_24_56_24_56_3">NA()</definedName>
    <definedName name="SHARED_FORMULA_24_76_24_76_3">NA()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_10_25_10_3">NA()</definedName>
    <definedName name="SHARED_FORMULA_25_27_25_27_3">NA()</definedName>
    <definedName name="SHARED_FORMULA_25_31_25_31_3">NA()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_10_26_10_3">NA()</definedName>
    <definedName name="SHARED_FORMULA_26_10_26_10_4">NA()</definedName>
    <definedName name="SHARED_FORMULA_26_39_26_39_3">NA()</definedName>
    <definedName name="SHARED_FORMULA_26_56_26_56_3">NA()</definedName>
    <definedName name="SHARED_FORMULA_26_8_26_8_4">#REF!</definedName>
    <definedName name="SHARED_FORMULA_26_9_26_9_3">ROUND(#REF!-(#REF!*0.1),2)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_10_27_10_3">NA()</definedName>
    <definedName name="SHARED_FORMULA_27_10_27_10_4">NA()</definedName>
    <definedName name="SHARED_FORMULA_27_39_27_39_3">NA()</definedName>
    <definedName name="SHARED_FORMULA_27_56_27_56_3">NA()</definedName>
    <definedName name="SHARED_FORMULA_27_65_27_65_3">NA()</definedName>
    <definedName name="SHARED_FORMULA_27_79_27_79_3">NA()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_1_3_1_5">#REF!*#REF!</definedName>
    <definedName name="SHARED_FORMULA_3_16_3_16_6">#REF!*#REF!</definedName>
    <definedName name="SHARED_FORMULA_3_19_3_19_110">#REF!*#REF!</definedName>
    <definedName name="SHARED_FORMULA_3_2_3_2_5">NA()</definedName>
    <definedName name="SHARED_FORMULA_3_20_3_20_159">NA()</definedName>
    <definedName name="SHARED_FORMULA_3_20_3_20_5">#REF!*#REF!</definedName>
    <definedName name="SHARED_FORMULA_3_20_3_20_70">#REF!*#REF!</definedName>
    <definedName name="SHARED_FORMULA_3_20_3_20_80">NA()</definedName>
    <definedName name="SHARED_FORMULA_3_7_3_7_2">NA()</definedName>
    <definedName name="SHARED_FORMULA_3_7_3_7_6">#REF!/#REF!</definedName>
    <definedName name="SHARED_FORMULA_3_9_3_9_5">#REF!*#REF!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_39_31_39_3">NA()</definedName>
    <definedName name="SHARED_FORMULA_31_56_31_56_3">NA()</definedName>
    <definedName name="SHARED_FORMULA_31_76_31_76_3">NA()</definedName>
    <definedName name="SHARED_FORMULA_31_9_31_9_3">NA()</definedName>
    <definedName name="SHARED_FORMULA_31_9_31_9_4">NA()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_10_32_10_3">NA()</definedName>
    <definedName name="SHARED_FORMULA_32_10_32_10_4">NA()</definedName>
    <definedName name="SHARED_FORMULA_32_39_32_39_3">NA()</definedName>
    <definedName name="SHARED_FORMULA_32_56_32_56_3">NA()</definedName>
    <definedName name="SHARED_FORMULA_32_70_32_70_3">NA()</definedName>
    <definedName name="SHARED_FORMULA_32_79_32_79_3">NA()</definedName>
    <definedName name="SHARED_FORMULA_32_9_32_9_4">NA()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_10_33_10_4">NA()</definedName>
    <definedName name="SHARED_FORMULA_33_39_33_39_3">NA()</definedName>
    <definedName name="SHARED_FORMULA_33_56_33_56_3">NA()</definedName>
    <definedName name="SHARED_FORMULA_33_8_33_8_4">#REF!</definedName>
    <definedName name="SHARED_FORMULA_33_9_33_9_3">NA()</definedName>
    <definedName name="SHARED_FORMULA_33_9_33_9_4">NA()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_9_34_9_3">NA()</definedName>
    <definedName name="SHARED_FORMULA_34_9_34_9_4">NA()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_10_35_10_3">NA()</definedName>
    <definedName name="SHARED_FORMULA_35_10_35_10_4">NA()</definedName>
    <definedName name="SHARED_FORMULA_35_39_35_39_3">NA()</definedName>
    <definedName name="SHARED_FORMULA_35_56_35_56_3">NA()</definedName>
    <definedName name="SHARED_FORMULA_35_70_35_70_3">NA()</definedName>
    <definedName name="SHARED_FORMULA_35_79_35_79_3">NA()</definedName>
    <definedName name="SHARED_FORMULA_35_9_35_9_3">#REF!-SUM(#REF!)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_10_36_10_4">NA()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_11_5_11_160">NA()</definedName>
    <definedName name="SHARED_FORMULA_5_123_5_123_1">+#REF!</definedName>
    <definedName name="SHARED_FORMULA_5_13_5_13_85">#REF!*#REF!</definedName>
    <definedName name="SHARED_FORMULA_5_13_5_13_86">#REF!*#REF!</definedName>
    <definedName name="SHARED_FORMULA_5_13_5_13_87">#REF!*#REF!</definedName>
    <definedName name="SHARED_FORMULA_5_13_5_13_88">#REF!*#REF!</definedName>
    <definedName name="SHARED_FORMULA_5_14_5_14_192">NA()</definedName>
    <definedName name="SHARED_FORMULA_5_16_5_16_187">NA()</definedName>
    <definedName name="SHARED_FORMULA_5_16_5_16_6">#REF!*#REF!</definedName>
    <definedName name="SHARED_FORMULA_5_16_5_16_89">#REF!*#REF!</definedName>
    <definedName name="SHARED_FORMULA_5_16_5_16_90">#REF!*#REF!</definedName>
    <definedName name="SHARED_FORMULA_5_17_5_17_11">#REF!*#REF!</definedName>
    <definedName name="SHARED_FORMULA_5_17_5_17_116">NA()</definedName>
    <definedName name="SHARED_FORMULA_5_17_5_17_121">NA()</definedName>
    <definedName name="SHARED_FORMULA_5_17_5_17_154">#REF!*#REF!</definedName>
    <definedName name="SHARED_FORMULA_5_17_5_17_159">#REF!*#REF!</definedName>
    <definedName name="SHARED_FORMULA_5_17_5_17_183">NA()</definedName>
    <definedName name="SHARED_FORMULA_5_17_5_17_22">#REF!*#REF!</definedName>
    <definedName name="SHARED_FORMULA_5_17_5_17_231">NA()</definedName>
    <definedName name="SHARED_FORMULA_5_17_5_17_45">#REF!*#REF!</definedName>
    <definedName name="SHARED_FORMULA_5_17_5_17_61">NA()</definedName>
    <definedName name="SHARED_FORMULA_5_18_5_18_120">NA()</definedName>
    <definedName name="SHARED_FORMULA_5_18_5_18_154">NA()</definedName>
    <definedName name="SHARED_FORMULA_5_18_5_18_158">#REF!*#REF!</definedName>
    <definedName name="SHARED_FORMULA_5_18_5_18_16">#REF!*#REF!</definedName>
    <definedName name="SHARED_FORMULA_5_18_5_18_85">#REF!*#REF!</definedName>
    <definedName name="SHARED_FORMULA_5_18_5_18_97">NA()</definedName>
    <definedName name="SHARED_FORMULA_5_19_5_19_109">#REF!*#REF!</definedName>
    <definedName name="SHARED_FORMULA_5_19_5_19_122">NA()</definedName>
    <definedName name="SHARED_FORMULA_5_19_5_19_160">#REF!*#REF!</definedName>
    <definedName name="SHARED_FORMULA_5_19_5_19_162">#REF!*#REF!</definedName>
    <definedName name="SHARED_FORMULA_5_19_5_19_46">NA()</definedName>
    <definedName name="SHARED_FORMULA_5_19_5_19_79">NA()</definedName>
    <definedName name="SHARED_FORMULA_5_19_5_19_80">NA()</definedName>
    <definedName name="SHARED_FORMULA_5_20_5_20_159">NA()</definedName>
    <definedName name="SHARED_FORMULA_5_20_5_20_160">NA()</definedName>
    <definedName name="SHARED_FORMULA_5_20_5_20_25">NA()</definedName>
    <definedName name="SHARED_FORMULA_5_20_5_20_26">NA()</definedName>
    <definedName name="SHARED_FORMULA_5_20_5_20_37">NA()</definedName>
    <definedName name="SHARED_FORMULA_5_20_5_20_52">NA()</definedName>
    <definedName name="SHARED_FORMULA_5_20_5_20_69">#REF!*#REF!</definedName>
    <definedName name="SHARED_FORMULA_5_20_5_20_84">NA()</definedName>
    <definedName name="SHARED_FORMULA_5_73_5_73_0">ROUND(#REF!*3,2)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_11_6_11_0">#REF!</definedName>
    <definedName name="SHARED_FORMULA_6_120_6_120_1">NA()</definedName>
    <definedName name="SHARED_FORMULA_6_123_6_123_1">NA()</definedName>
    <definedName name="SHARED_FORMULA_6_143_6_143_0">NA()</definedName>
    <definedName name="SHARED_FORMULA_6_145_6_145_0">#REF!</definedName>
    <definedName name="SHARED_FORMULA_6_1472_6_1472_1">NA()</definedName>
    <definedName name="SHARED_FORMULA_6_1481_6_1481_1">NA()</definedName>
    <definedName name="SHARED_FORMULA_6_15_6_15_0">NA()</definedName>
    <definedName name="SHARED_FORMULA_6_1512_6_1512_1">ROUNDUP(#REF!*#REF!*#REF!,1)</definedName>
    <definedName name="SHARED_FORMULA_6_1516_6_1516_1">NA()</definedName>
    <definedName name="SHARED_FORMULA_6_157_6_157_0">#REF!</definedName>
    <definedName name="SHARED_FORMULA_6_166_6_166_0">#REF!</definedName>
    <definedName name="SHARED_FORMULA_6_17_6_17_11">#REF!*#REF!</definedName>
    <definedName name="SHARED_FORMULA_6_17_6_17_98">#REF!*#REF!</definedName>
    <definedName name="SHARED_FORMULA_6_177_6_177_0">#REF!</definedName>
    <definedName name="SHARED_FORMULA_6_182_6_182_0">#REF!</definedName>
    <definedName name="SHARED_FORMULA_6_190_6_190_0">#REF!</definedName>
    <definedName name="SHARED_FORMULA_6_207_6_207_0">#REF!</definedName>
    <definedName name="SHARED_FORMULA_6_21_6_21_218">#REF!*#REF!</definedName>
    <definedName name="SHARED_FORMULA_6_215_6_215_0">#REF!</definedName>
    <definedName name="SHARED_FORMULA_6_22_6_22_0">#REF!</definedName>
    <definedName name="SHARED_FORMULA_6_233_6_233_0">#REF!</definedName>
    <definedName name="SHARED_FORMULA_6_245_6_245_0">#REF!</definedName>
    <definedName name="SHARED_FORMULA_6_2507_6_2507_1">NA()</definedName>
    <definedName name="SHARED_FORMULA_6_2521_6_2521_1">NA()</definedName>
    <definedName name="SHARED_FORMULA_6_255_6_255_1">NA()</definedName>
    <definedName name="SHARED_FORMULA_6_2603_6_2603_1">NA()</definedName>
    <definedName name="SHARED_FORMULA_6_267_6_267_0">#REF!</definedName>
    <definedName name="SHARED_FORMULA_6_2686_6_2686_1">NA()</definedName>
    <definedName name="SHARED_FORMULA_6_2692_6_2692_1">NA()</definedName>
    <definedName name="SHARED_FORMULA_6_271_6_271_0">NA()</definedName>
    <definedName name="SHARED_FORMULA_6_276_6_276_0">#REF!</definedName>
    <definedName name="SHARED_FORMULA_6_2779_6_2779_1">NA()</definedName>
    <definedName name="SHARED_FORMULA_6_281_6_281_1">NA()</definedName>
    <definedName name="SHARED_FORMULA_6_2816_6_2816_1">NA()</definedName>
    <definedName name="SHARED_FORMULA_6_2819_6_2819_1">NA()</definedName>
    <definedName name="SHARED_FORMULA_6_2876_6_2876_1">#REF!*#REF!*#REF!</definedName>
    <definedName name="SHARED_FORMULA_6_2880_6_2880_1">NA()</definedName>
    <definedName name="SHARED_FORMULA_6_291_6_291_0">#REF!</definedName>
    <definedName name="SHARED_FORMULA_6_2962_6_2962_1">#REF!*#REF!</definedName>
    <definedName name="SHARED_FORMULA_6_2966_6_2966_1">NA()</definedName>
    <definedName name="SHARED_FORMULA_6_2970_6_2970_1">#REF!*#REF!</definedName>
    <definedName name="SHARED_FORMULA_6_2974_6_2974_1">NA()</definedName>
    <definedName name="SHARED_FORMULA_6_3020_6_3020_1">ROUNDUP(#REF!*#REF!,1)</definedName>
    <definedName name="SHARED_FORMULA_6_3024_6_3024_1">NA()</definedName>
    <definedName name="SHARED_FORMULA_6_3050_6_3050_1">NA()</definedName>
    <definedName name="SHARED_FORMULA_6_3054_6_3054_1">NA()</definedName>
    <definedName name="SHARED_FORMULA_6_3059_6_3059_1">NA()</definedName>
    <definedName name="SHARED_FORMULA_6_3063_6_3063_1">NA()</definedName>
    <definedName name="SHARED_FORMULA_6_3069_6_3069_1">NA()</definedName>
    <definedName name="SHARED_FORMULA_6_3073_6_3073_1">NA()</definedName>
    <definedName name="SHARED_FORMULA_6_312_6_312_0">#REF!</definedName>
    <definedName name="SHARED_FORMULA_6_3196_6_3196_1">NA()</definedName>
    <definedName name="SHARED_FORMULA_6_32_6_32_0">#REF!</definedName>
    <definedName name="SHARED_FORMULA_6_3231_6_3231_1">ROUNDUP(#REF!*#REF!*#REF!,1)</definedName>
    <definedName name="SHARED_FORMULA_6_3235_6_3235_1">NA()</definedName>
    <definedName name="SHARED_FORMULA_6_3240_6_3240_1">ROUNDUP(#REF!*#REF!*#REF!,1)</definedName>
    <definedName name="SHARED_FORMULA_6_3244_6_3244_1">NA()</definedName>
    <definedName name="SHARED_FORMULA_6_3250_6_3250_1">ROUNDUP(#REF!*#REF!*#REF!,1)</definedName>
    <definedName name="SHARED_FORMULA_6_3254_6_3254_1">NA()</definedName>
    <definedName name="SHARED_FORMULA_6_335_6_335_0">NA()</definedName>
    <definedName name="SHARED_FORMULA_6_345_6_345_0">#REF!</definedName>
    <definedName name="SHARED_FORMULA_6_35_6_35_2">NA()</definedName>
    <definedName name="SHARED_FORMULA_6_369_6_369_1">NA()</definedName>
    <definedName name="SHARED_FORMULA_6_37_6_37_2">NA()</definedName>
    <definedName name="SHARED_FORMULA_6_38_6_38_0">NA()</definedName>
    <definedName name="SHARED_FORMULA_6_384_6_384_0">#REF!</definedName>
    <definedName name="SHARED_FORMULA_6_388_6_388_1">NA()</definedName>
    <definedName name="SHARED_FORMULA_6_398_6_398_0">#REF!</definedName>
    <definedName name="SHARED_FORMULA_6_399_6_399_0">NA()</definedName>
    <definedName name="SHARED_FORMULA_6_399_6_399_1">NA()</definedName>
    <definedName name="SHARED_FORMULA_6_40_6_40_0">#REF!</definedName>
    <definedName name="SHARED_FORMULA_6_404_6_404_1">NA()</definedName>
    <definedName name="SHARED_FORMULA_6_406_6_406_0">#REF!</definedName>
    <definedName name="SHARED_FORMULA_6_415_6_415_0">#REF!</definedName>
    <definedName name="SHARED_FORMULA_6_422_6_422_1">ROUNDUP(#REF!*#REF!*#REF!,1)</definedName>
    <definedName name="SHARED_FORMULA_6_425_6_425_1">NA()</definedName>
    <definedName name="SHARED_FORMULA_6_426_6_426_0">#REF!</definedName>
    <definedName name="SHARED_FORMULA_6_426_6_426_1">NA()</definedName>
    <definedName name="SHARED_FORMULA_6_433_6_433_1">NA()</definedName>
    <definedName name="SHARED_FORMULA_6_442_6_442_0">#REF!</definedName>
    <definedName name="SHARED_FORMULA_6_452_6_452_0">#REF!</definedName>
    <definedName name="SHARED_FORMULA_6_46_6_46_0">NA()</definedName>
    <definedName name="SHARED_FORMULA_6_463_6_463_0">NA()</definedName>
    <definedName name="SHARED_FORMULA_6_470_6_470_0">#REF!</definedName>
    <definedName name="SHARED_FORMULA_6_478_6_478_0">#REF!</definedName>
    <definedName name="SHARED_FORMULA_6_48_6_48_0">#REF!</definedName>
    <definedName name="SHARED_FORMULA_6_489_6_489_0">#REF!</definedName>
    <definedName name="SHARED_FORMULA_6_505_6_505_0">#REF!</definedName>
    <definedName name="SHARED_FORMULA_6_511_6_511_0">#REF!</definedName>
    <definedName name="SHARED_FORMULA_6_517_6_517_0">NA()</definedName>
    <definedName name="SHARED_FORMULA_6_520_6_520_0">#REF!</definedName>
    <definedName name="SHARED_FORMULA_6_527_6_527_0">NA()</definedName>
    <definedName name="SHARED_FORMULA_6_530_6_530_0">#REF!</definedName>
    <definedName name="SHARED_FORMULA_6_532_6_532_0">NA()</definedName>
    <definedName name="SHARED_FORMULA_6_544_6_544_0">NA()</definedName>
    <definedName name="SHARED_FORMULA_6_553_6_553_0">NA()</definedName>
    <definedName name="SHARED_FORMULA_6_561_6_561_0">NA()</definedName>
    <definedName name="SHARED_FORMULA_6_569_6_569_1">ROUNDUP(#REF!*#REF!,1)</definedName>
    <definedName name="SHARED_FORMULA_6_572_6_572_0">#REF!</definedName>
    <definedName name="SHARED_FORMULA_6_575_6_575_1">NA()</definedName>
    <definedName name="SHARED_FORMULA_6_580_6_580_1">NA()</definedName>
    <definedName name="SHARED_FORMULA_6_594_6_594_0">NA()</definedName>
    <definedName name="SHARED_FORMULA_6_600_6_600_0">#REF!</definedName>
    <definedName name="SHARED_FORMULA_6_608_6_608_0">NA()</definedName>
    <definedName name="SHARED_FORMULA_6_61_6_61_0">NA()</definedName>
    <definedName name="SHARED_FORMULA_6_613_6_613_0">#REF!</definedName>
    <definedName name="SHARED_FORMULA_6_63_6_63_0">#REF!</definedName>
    <definedName name="SHARED_FORMULA_6_633_6_633_0">NA()</definedName>
    <definedName name="SHARED_FORMULA_6_638_6_638_0">#REF!</definedName>
    <definedName name="SHARED_FORMULA_6_64_6_64_0">#REF!</definedName>
    <definedName name="SHARED_FORMULA_6_655_6_655_0">NA()</definedName>
    <definedName name="SHARED_FORMULA_6_658_6_658_0">NA()</definedName>
    <definedName name="SHARED_FORMULA_6_662_6_662_0">#REF!</definedName>
    <definedName name="SHARED_FORMULA_6_672_6_672_0">NA()</definedName>
    <definedName name="SHARED_FORMULA_6_677_6_677_0">#REF!</definedName>
    <definedName name="SHARED_FORMULA_6_693_6_693_0">#REF!</definedName>
    <definedName name="SHARED_FORMULA_6_695_6_695_0">NA()</definedName>
    <definedName name="SHARED_FORMULA_6_719_6_719_0">NA()</definedName>
    <definedName name="SHARED_FORMULA_6_79_6_79_0">NA()</definedName>
    <definedName name="SHARED_FORMULA_6_881_6_881_1">ROUNDUP(#REF!*#REF!*#REF!,1)</definedName>
    <definedName name="SHARED_FORMULA_6_885_6_885_1">NA()</definedName>
    <definedName name="SHARED_FORMULA_6_889_6_889_1">NA()</definedName>
    <definedName name="SHARED_FORMULA_6_89_6_89_0">NA()</definedName>
    <definedName name="SHARED_FORMULA_6_91_6_91_0">#REF!</definedName>
    <definedName name="SHARED_FORMULA_6_96_6_96_0">#REF!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_10_7_10_0">IF(#REF!=0,"",+TRUNC(#REF!*#REF!,2))</definedName>
    <definedName name="SHARED_FORMULA_7_102_7_102_0">IF(#REF!=0,"",+TRUNC(#REF!*#REF!,2))</definedName>
    <definedName name="SHARED_FORMULA_7_108_7_108_0">ROUND(#REF!*#REF!,2)</definedName>
    <definedName name="SHARED_FORMULA_7_110_7_110_0">NA()</definedName>
    <definedName name="SHARED_FORMULA_7_115_7_115_0">IF(#REF!=0,"",+TRUNC(#REF!*#REF!,2))</definedName>
    <definedName name="SHARED_FORMULA_7_120_7_120_1">NA()</definedName>
    <definedName name="SHARED_FORMULA_7_123_7_123_1">NA()</definedName>
    <definedName name="SHARED_FORMULA_7_124_7_124_0">NA()</definedName>
    <definedName name="SHARED_FORMULA_7_136_7_136_0">NA()</definedName>
    <definedName name="SHARED_FORMULA_7_137_7_137_0">NA()</definedName>
    <definedName name="SHARED_FORMULA_7_140_7_140_0">IF(#REF!=0,"",+TRUNC(#REF!*#REF!,2))</definedName>
    <definedName name="SHARED_FORMULA_7_165_7_165_0">IF(#REF!=0,"",+TRUNC(#REF!*#REF!,2))</definedName>
    <definedName name="SHARED_FORMULA_7_172_7_172_0">IF(#REF!=0,"",+TRUNC(#REF!*#REF!,2))</definedName>
    <definedName name="SHARED_FORMULA_7_179_7_179_0">IF(#REF!=0,"",+TRUNC(#REF!*#REF!,2))</definedName>
    <definedName name="SHARED_FORMULA_7_183_7_183_0">NA()</definedName>
    <definedName name="SHARED_FORMULA_7_187_7_187_0">IF(#REF!=0,"",+TRUNC(#REF!*#REF!,2))</definedName>
    <definedName name="SHARED_FORMULA_7_201_7_201_0">NA()</definedName>
    <definedName name="SHARED_FORMULA_7_206_7_206_0">IF(#REF!=0,"",+TRUNC(#REF!*#REF!,2))</definedName>
    <definedName name="SHARED_FORMULA_7_21_7_21_0">ROUND(#REF!*#REF!,2)</definedName>
    <definedName name="SHARED_FORMULA_7_213_7_213_0">IF(#REF!=0,"",+TRUNC(#REF!*#REF!,2))</definedName>
    <definedName name="SHARED_FORMULA_7_220_7_220_0">NA()</definedName>
    <definedName name="SHARED_FORMULA_7_221_7_221_0">IF(#REF!=0,"",+TRUNC(#REF!*#REF!,2))</definedName>
    <definedName name="SHARED_FORMULA_7_233_7_233_0">IF(#REF!=0,"",+TRUNC(#REF!*#REF!,2))</definedName>
    <definedName name="SHARED_FORMULA_7_239_7_239_0">IF(#REF!=0,"",+TRUNC(#REF!*#REF!,2))</definedName>
    <definedName name="SHARED_FORMULA_7_243_7_243_0">NA()</definedName>
    <definedName name="SHARED_FORMULA_7_245_7_245_0">IF(#REF!=0,"",+TRUNC(#REF!*#REF!,2))</definedName>
    <definedName name="SHARED_FORMULA_7_250_7_250_0">NA()</definedName>
    <definedName name="SHARED_FORMULA_7_255_7_255_1">NA()</definedName>
    <definedName name="SHARED_FORMULA_7_265_7_265_0">NA()</definedName>
    <definedName name="SHARED_FORMULA_7_267_7_267_0">IF(#REF!=0,"",+TRUNC(#REF!*#REF!,2))</definedName>
    <definedName name="SHARED_FORMULA_7_276_7_276_0">IF(#REF!=0,"",+TRUNC(#REF!*#REF!,2))</definedName>
    <definedName name="SHARED_FORMULA_7_2779_7_2779_1">NA()</definedName>
    <definedName name="SHARED_FORMULA_7_281_7_281_1">NA()</definedName>
    <definedName name="SHARED_FORMULA_7_286_7_286_0">IF(#REF!=0,"",+TRUNC(#REF!*#REF!,2))</definedName>
    <definedName name="SHARED_FORMULA_7_2962_7_2962_1">#REF!*#REF!</definedName>
    <definedName name="SHARED_FORMULA_7_2966_7_2966_1">NA()</definedName>
    <definedName name="SHARED_FORMULA_7_2970_7_2970_1">#REF!*#REF!</definedName>
    <definedName name="SHARED_FORMULA_7_2974_7_2974_1">NA()</definedName>
    <definedName name="SHARED_FORMULA_7_299_7_299_0">IF(#REF!=0,"",+TRUNC(#REF!*#REF!,2))</definedName>
    <definedName name="SHARED_FORMULA_7_31_7_31_0">IF(#REF!=0,"",+TRUNC(#REF!*#REF!,2))</definedName>
    <definedName name="SHARED_FORMULA_7_310_7_310_0">IF(#REF!=0,"",+TRUNC(#REF!*#REF!,2))</definedName>
    <definedName name="SHARED_FORMULA_7_326_7_326_0">IF(#REF!=0,"",+TRUNC(#REF!*#REF!,2))</definedName>
    <definedName name="SHARED_FORMULA_7_329_7_329_0">NA()</definedName>
    <definedName name="SHARED_FORMULA_7_341_7_341_0">IF(#REF!=0,"",+TRUNC(#REF!*#REF!,2))</definedName>
    <definedName name="SHARED_FORMULA_7_379_7_379_0">IF(#REF!=0,"",+TRUNC(#REF!*#REF!,2))</definedName>
    <definedName name="SHARED_FORMULA_7_393_7_393_0">NA()</definedName>
    <definedName name="SHARED_FORMULA_7_414_7_414_0">IF(#REF!=0,"",+TRUNC(#REF!*#REF!,2))</definedName>
    <definedName name="SHARED_FORMULA_7_426_7_426_0">IF(#REF!=0,"",+TRUNC(#REF!*#REF!,2))</definedName>
    <definedName name="SHARED_FORMULA_7_441_7_441_0">IF(#REF!=0,"",+TRUNC(#REF!*#REF!,2))</definedName>
    <definedName name="SHARED_FORMULA_7_448_7_448_0">IF(#REF!=0,"",+TRUNC(#REF!*#REF!,2))</definedName>
    <definedName name="SHARED_FORMULA_7_457_7_457_0">NA()</definedName>
    <definedName name="SHARED_FORMULA_7_468_7_468_0">IF(#REF!=0,"",+TRUNC(#REF!*#REF!,2))</definedName>
    <definedName name="SHARED_FORMULA_7_485_7_485_0">IF(#REF!=0,"",+TRUNC(#REF!*#REF!,2))</definedName>
    <definedName name="SHARED_FORMULA_7_501_7_501_0">IF(#REF!=0,"",+TRUNC(#REF!*#REF!,2))</definedName>
    <definedName name="SHARED_FORMULA_7_521_7_521_0">NA()</definedName>
    <definedName name="SHARED_FORMULA_7_53_7_53_0">ROUND(#REF!*#REF!,2)</definedName>
    <definedName name="SHARED_FORMULA_7_556_7_556_0">IF(#REF!=0,"",+TRUNC(#REF!*#REF!,2))</definedName>
    <definedName name="SHARED_FORMULA_7_56_7_56_0">IF(#REF!=0,"",+TRUNC(#REF!*#REF!,2))</definedName>
    <definedName name="SHARED_FORMULA_7_585_7_585_0">NA()</definedName>
    <definedName name="SHARED_FORMULA_7_599_7_599_0">IF(#REF!=0,"",+TRUNC(#REF!*#REF!,2))</definedName>
    <definedName name="SHARED_FORMULA_7_613_7_613_0">IF(#REF!=0,"",+TRUNC(#REF!*#REF!,2))</definedName>
    <definedName name="SHARED_FORMULA_7_638_7_638_0">IF(#REF!=0,"",+TRUNC(#REF!*#REF!,2))</definedName>
    <definedName name="SHARED_FORMULA_7_676_7_676_0">IF(#REF!=0,"",+TRUNC(#REF!*#REF!,2))</definedName>
    <definedName name="SHARED_FORMULA_7_690_7_690_0">IF(#REF!=0,"",+TRUNC(#REF!*#REF!,2))</definedName>
    <definedName name="SHARED_FORMULA_7_713_7_713_0">NA()</definedName>
    <definedName name="SHARED_FORMULA_7_73_7_73_0">NA()</definedName>
    <definedName name="SHARED_FORMULA_7_83_7_83_0">ROUND(#REF!*#REF!,2)</definedName>
    <definedName name="SHARED_FORMULA_7_9_7_9_0">NA()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_20_8_20_70">#REF!</definedName>
    <definedName name="SHARED_FORMULA_8_21_8_21_3">NA()</definedName>
    <definedName name="SHARED_FORMULA_8_22_8_22_3">NA()</definedName>
    <definedName name="SHARED_FORMULA_8_38_8_38_3">NA()</definedName>
    <definedName name="SHARED_FORMULA_8_56_8_56_3">NA()</definedName>
    <definedName name="SHARED_FORMULA_8_76_8_76_3">NA()</definedName>
    <definedName name="SHARED_FORMULA_8_8_8_8_3">NA()</definedName>
    <definedName name="SHARED_FORMULA_8_8_8_8_4">NA()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_120_9_120_1">NA()</definedName>
    <definedName name="SHARED_FORMULA_9_123_9_123_1">NA()</definedName>
    <definedName name="SHARED_FORMULA_9_1408_9_1408_1">NA()</definedName>
    <definedName name="SHARED_FORMULA_9_1428_9_1428_1">#REF!</definedName>
    <definedName name="SHARED_FORMULA_9_143_9_143_1">NA()</definedName>
    <definedName name="SHARED_FORMULA_9_1432_9_1432_1">NA()</definedName>
    <definedName name="SHARED_FORMULA_9_1434_9_1434_1">NA()</definedName>
    <definedName name="SHARED_FORMULA_9_1442_9_1442_1">#REF!</definedName>
    <definedName name="SHARED_FORMULA_9_1446_9_1446_1">NA()</definedName>
    <definedName name="SHARED_FORMULA_9_1448_9_1448_1">NA()</definedName>
    <definedName name="SHARED_FORMULA_9_1469_9_1469_1">#REF!</definedName>
    <definedName name="SHARED_FORMULA_9_1473_9_1473_1">NA()</definedName>
    <definedName name="SHARED_FORMULA_9_1481_9_1481_1">NA()</definedName>
    <definedName name="SHARED_FORMULA_9_1483_9_1483_1">#REF!</definedName>
    <definedName name="SHARED_FORMULA_9_1487_9_1487_1">NA()</definedName>
    <definedName name="SHARED_FORMULA_9_1512_9_1512_1">#REF!</definedName>
    <definedName name="SHARED_FORMULA_9_1516_9_1516_1">NA()</definedName>
    <definedName name="SHARED_FORMULA_9_1519_9_1519_1">NA()</definedName>
    <definedName name="SHARED_FORMULA_9_1550_9_1550_1">#REF!</definedName>
    <definedName name="SHARED_FORMULA_9_1554_9_1554_1">NA()</definedName>
    <definedName name="SHARED_FORMULA_9_1575_9_1575_1">#REF!</definedName>
    <definedName name="SHARED_FORMULA_9_1579_9_1579_1">NA()</definedName>
    <definedName name="SHARED_FORMULA_9_1585_9_1585_1">#REF!</definedName>
    <definedName name="SHARED_FORMULA_9_1589_9_1589_1">NA()</definedName>
    <definedName name="SHARED_FORMULA_9_1610_9_1610_1">#REF!</definedName>
    <definedName name="SHARED_FORMULA_9_1614_9_1614_1">NA()</definedName>
    <definedName name="SHARED_FORMULA_9_2400_9_2400_1">NA()</definedName>
    <definedName name="SHARED_FORMULA_9_255_9_255_1">NA()</definedName>
    <definedName name="SHARED_FORMULA_9_2600_9_2600_1">ROUNDUP(#REF!,1)</definedName>
    <definedName name="SHARED_FORMULA_9_2603_9_2603_1">NA()</definedName>
    <definedName name="SHARED_FORMULA_9_2604_9_2604_1">NA()</definedName>
    <definedName name="SHARED_FORMULA_9_2686_9_2686_1">NA()</definedName>
    <definedName name="SHARED_FORMULA_9_2695_9_2695_1">NA()</definedName>
    <definedName name="SHARED_FORMULA_9_281_9_281_1">NA()</definedName>
    <definedName name="SHARED_FORMULA_9_2812_9_2812_1">NA()</definedName>
    <definedName name="SHARED_FORMULA_9_2876_9_2876_1">ROUNDUP(#REF!,1)</definedName>
    <definedName name="SHARED_FORMULA_9_2880_9_2880_1">NA()</definedName>
    <definedName name="SHARED_FORMULA_9_2885_9_2885_1">#REF!*#REF!</definedName>
    <definedName name="SHARED_FORMULA_9_2889_9_2889_1">NA()</definedName>
    <definedName name="SHARED_FORMULA_9_2963_9_2963_1">#REF!*#REF!</definedName>
    <definedName name="SHARED_FORMULA_9_2967_9_2967_1">NA()</definedName>
    <definedName name="SHARED_FORMULA_9_2968_9_2968_1">NA()</definedName>
    <definedName name="SHARED_FORMULA_9_2994_9_2994_1">NA()</definedName>
    <definedName name="SHARED_FORMULA_9_3004_9_3004_1">NA()</definedName>
    <definedName name="SHARED_FORMULA_9_3016_9_3016_1">#REF!</definedName>
    <definedName name="SHARED_FORMULA_9_3020_9_3020_1">NA()</definedName>
    <definedName name="SHARED_FORMULA_9_3028_9_3028_1">NA()</definedName>
    <definedName name="SHARED_FORMULA_9_3054_9_3054_1">NA()</definedName>
    <definedName name="SHARED_FORMULA_9_3063_9_3063_1">NA()</definedName>
    <definedName name="SHARED_FORMULA_9_3073_9_3073_1">NA()</definedName>
    <definedName name="SHARED_FORMULA_9_3145_9_3145_1">ROUNDUP(#REF!,1)</definedName>
    <definedName name="SHARED_FORMULA_9_3149_9_3149_1">NA()</definedName>
    <definedName name="SHARED_FORMULA_9_3171_9_3171_1">ROUNDUP(#REF!,1)</definedName>
    <definedName name="SHARED_FORMULA_9_3175_9_3175_1">NA()</definedName>
    <definedName name="SHARED_FORMULA_9_3181_9_3181_1">ROUNDUP(#REF!,1)</definedName>
    <definedName name="SHARED_FORMULA_9_3185_9_3185_1">NA()</definedName>
    <definedName name="SHARED_FORMULA_9_3196_9_3196_1">NA()</definedName>
    <definedName name="SHARED_FORMULA_9_3205_9_3205_1">ROUNDUP(#REF!,1)</definedName>
    <definedName name="SHARED_FORMULA_9_3209_9_3209_1">NA()</definedName>
    <definedName name="SHARED_FORMULA_9_323_9_323_1">NA()</definedName>
    <definedName name="SHARED_FORMULA_9_3231_9_3231_1">#REF!</definedName>
    <definedName name="SHARED_FORMULA_9_3235_9_3235_1">NA()</definedName>
    <definedName name="SHARED_FORMULA_9_3240_9_3240_1">#REF!</definedName>
    <definedName name="SHARED_FORMULA_9_3244_9_3244_1">NA()</definedName>
    <definedName name="SHARED_FORMULA_9_3250_9_3250_1">#REF!</definedName>
    <definedName name="SHARED_FORMULA_9_3254_9_3254_1">NA()</definedName>
    <definedName name="SHARED_FORMULA_9_332_9_332_1">NA()</definedName>
    <definedName name="SHARED_FORMULA_9_340_9_340_1">NA()</definedName>
    <definedName name="SHARED_FORMULA_9_342_9_342_1">NA()</definedName>
    <definedName name="SHARED_FORMULA_9_3423_9_3423_1">NA()</definedName>
    <definedName name="SHARED_FORMULA_9_345_9_345_1">#REF!</definedName>
    <definedName name="SHARED_FORMULA_9_349_9_349_1">NA()</definedName>
    <definedName name="SHARED_FORMULA_9_359_9_359_1">NA()</definedName>
    <definedName name="SHARED_FORMULA_9_360_9_360_1">NA()</definedName>
    <definedName name="SHARED_FORMULA_9_369_9_369_1">NA()</definedName>
    <definedName name="SHARED_FORMULA_9_379_9_379_1">NA()</definedName>
    <definedName name="SHARED_FORMULA_9_380_9_380_1">NA()</definedName>
    <definedName name="SHARED_FORMULA_9_388_9_388_1">NA()</definedName>
    <definedName name="SHARED_FORMULA_9_399_9_399_1">NA()</definedName>
    <definedName name="SHARED_FORMULA_9_405_9_405_1">NA()</definedName>
    <definedName name="SHARED_FORMULA_9_407_9_407_1">NA()</definedName>
    <definedName name="SHARED_FORMULA_9_423_9_423_1">#REF!</definedName>
    <definedName name="SHARED_FORMULA_9_426_9_426_1">NA()</definedName>
    <definedName name="SHARED_FORMULA_9_444_9_444_1">NA()</definedName>
    <definedName name="SHARED_FORMULA_9_568_9_568_1">ROUNDUP(#REF!*#REF!,1)</definedName>
    <definedName name="SHARED_FORMULA_9_574_9_574_1">NA()</definedName>
    <definedName name="SHARED_FORMULA_9_669_9_669_1">ROUNDUP(#REF!,1)</definedName>
    <definedName name="SHARED_FORMULA_9_671_9_671_1">NA()</definedName>
    <definedName name="SHARED_FORMULA_9_676_9_676_1">NA()</definedName>
    <definedName name="SHARED_FORMULA_9_732_9_732_1">ROUNDUP(#REF!,1)</definedName>
    <definedName name="SHARED_FORMULA_9_736_9_736_1">NA()</definedName>
    <definedName name="SHARED_FORMULA_9_740_9_740_1">NA()</definedName>
    <definedName name="SHARED_FORMULA_9_754_9_754_1">ROUNDUP(#REF!,1)</definedName>
    <definedName name="SHARED_FORMULA_9_758_9_758_1">NA()</definedName>
    <definedName name="SHARED_FORMULA_9_762_9_762_1">NA()</definedName>
    <definedName name="SHARED_FORMULA_9_769_9_769_1">ROUNDUP(#REF!,1)</definedName>
    <definedName name="SHARED_FORMULA_9_773_9_773_1">NA()</definedName>
    <definedName name="SHARED_FORMULA_9_777_9_777_1">NA()</definedName>
    <definedName name="SHARED_FORMULA_9_786_9_786_1">ROUNDUP(#REF!,1)</definedName>
    <definedName name="SHARED_FORMULA_9_790_9_790_1">NA()</definedName>
    <definedName name="SHARED_FORMULA_9_794_9_794_1">NA()</definedName>
    <definedName name="SHARED_FORMULA_9_811_9_811_1">ROUNDUP(#REF!,1)</definedName>
    <definedName name="SHARED_FORMULA_9_815_9_815_1">NA()</definedName>
    <definedName name="SHARED_FORMULA_9_819_9_819_1">NA()</definedName>
    <definedName name="SHARED_FORMULA_9_851_9_851_1">ROUNDUP(#REF!*#REF!,1)</definedName>
    <definedName name="SHARED_FORMULA_9_855_9_855_1">NA()</definedName>
    <definedName name="SHARED_FORMULA_9_859_9_859_1">NA()</definedName>
    <definedName name="SHARED_FORMULA_9_881_9_881_1">#REF!</definedName>
    <definedName name="SHARED_FORMULA_9_885_9_885_1">NA()</definedName>
    <definedName name="SHARED_FORMULA_9_889_9_889_1">NA()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NAPI_AC" localSheetId="1" hidden="1">#REF!</definedName>
    <definedName name="SINAPI_AC" localSheetId="0" hidden="1">#REF!</definedName>
    <definedName name="SINAPI_AC" localSheetId="2" hidden="1">#REF!</definedName>
    <definedName name="SINAPI_AC" hidden="1">#REF!</definedName>
    <definedName name="SS" localSheetId="1">#REF!</definedName>
    <definedName name="ss" hidden="1">{#N/A,#N/A,FALSE,"Cronograma";#N/A,#N/A,FALSE,"Cronogr. 2"}</definedName>
    <definedName name="SSS">#REF!</definedName>
    <definedName name="SSSSS">#REF!</definedName>
    <definedName name="SSSSSSS">#REF!</definedName>
    <definedName name="START">#REF!</definedName>
    <definedName name="STATUS">#REF!</definedName>
    <definedName name="STOT01.010.0020">[8]MEMORIAL!#REF!</definedName>
    <definedName name="STOT01.010.0020_1">[8]MEMORIAL!#REF!</definedName>
    <definedName name="STOT01.050.0040">[8]MEMORIAL!#REF!</definedName>
    <definedName name="STOT01.050.0040_1">[8]MEMORIAL!#REF!</definedName>
    <definedName name="STOT01.110.0010">[8]MEMORIAL!#REF!</definedName>
    <definedName name="STOT01.110.0010_1">[8]MEMORIAL!#REF!</definedName>
    <definedName name="STOT01.110.0295">[8]MEMORIAL!#REF!</definedName>
    <definedName name="STOT01.110.0295_1">[8]MEMORIAL!#REF!</definedName>
    <definedName name="STOT01.110.0720">[8]MEMORIAL!#REF!</definedName>
    <definedName name="STOT01.110.0720_1">[8]MEMORIAL!#REF!</definedName>
    <definedName name="STOT01.120.O22O">[8]MEMORIAL!#REF!</definedName>
    <definedName name="STOT01.120.O22O_1">[8]MEMORIAL!#REF!</definedName>
    <definedName name="STOT01.150.0130">[8]MEMORIAL!#REF!</definedName>
    <definedName name="STOT01.150.0190">[8]MEMORIAL!#REF!</definedName>
    <definedName name="STOT01.150.0190_1">[8]MEMORIAL!#REF!</definedName>
    <definedName name="STOT01.250.0020">[8]MEMORIAL!#REF!</definedName>
    <definedName name="STOT01.250.0020_1">[8]MEMORIAL!#REF!</definedName>
    <definedName name="STOT01.250.0040">[8]MEMORIAL!#REF!</definedName>
    <definedName name="STOT01.250.0040_1">[8]MEMORIAL!#REF!</definedName>
    <definedName name="STOT01.250.0340">[8]MEMORIAL!#REF!</definedName>
    <definedName name="STOT01.250.0340_1">[8]MEMORIAL!#REF!</definedName>
    <definedName name="STOT01.2500040">[8]MEMORIAL!#REF!</definedName>
    <definedName name="STOT01.2500040_1">[8]MEMORIAL!#REF!</definedName>
    <definedName name="STOT01_010_0020">#REF!</definedName>
    <definedName name="STOT01_010_0020_1">#REF!</definedName>
    <definedName name="STOT01_050_0040">#REF!</definedName>
    <definedName name="STOT01_050_0040_1">#REF!</definedName>
    <definedName name="STOT01_110_0010">#REF!</definedName>
    <definedName name="STOT01_110_0010_1">#REF!</definedName>
    <definedName name="STOT01_110_0295">#REF!</definedName>
    <definedName name="STOT01_110_0295_1">#REF!</definedName>
    <definedName name="STOT01_110_0720">#REF!</definedName>
    <definedName name="STOT01_110_0720_1">#REF!</definedName>
    <definedName name="STOT01_120_O22O">#REF!</definedName>
    <definedName name="STOT01_120_O22O_1">#REF!</definedName>
    <definedName name="STOT01_150_0130">#REF!</definedName>
    <definedName name="STOT01_150_0190">#REF!</definedName>
    <definedName name="STOT01_150_0190_1">#REF!</definedName>
    <definedName name="STOT01_250_0020">#REF!</definedName>
    <definedName name="STOT01_250_0020_1">#REF!</definedName>
    <definedName name="STOT01_250_0040">#REF!</definedName>
    <definedName name="STOT01_250_0040_1">#REF!</definedName>
    <definedName name="STOT01_250_0340">#REF!</definedName>
    <definedName name="STOT01_250_0340_1">#REF!</definedName>
    <definedName name="STOT01_2500040">#REF!</definedName>
    <definedName name="STOT01_2500040_1">#REF!</definedName>
    <definedName name="STOT02.010.0020" localSheetId="1">#REF!</definedName>
    <definedName name="STOT02.010.0020">#REF!</definedName>
    <definedName name="STOT02.010.0020_1">[8]MEMORIAL!#REF!</definedName>
    <definedName name="STOT02.010.0030">[8]MEMORIAL!#REF!</definedName>
    <definedName name="STOT02.010.0030_1">[8]MEMORIAL!#REF!</definedName>
    <definedName name="STOT02.010.0050">[16]MEMORIAL!#REF!</definedName>
    <definedName name="STOT02.010.0050_1">[16]MEMORIAL!#REF!</definedName>
    <definedName name="STOT02.010.0060">[8]MEMORIAL!#REF!</definedName>
    <definedName name="STOT02.010.0060_1">[8]MEMORIAL!#REF!</definedName>
    <definedName name="STOT02.010.0065">[16]MEMORIAL!#REF!</definedName>
    <definedName name="STOT02.010.0065_1">[8]MEMORIAL!#REF!</definedName>
    <definedName name="STOT02.010.0080">[8]MEMORIAL!#REF!</definedName>
    <definedName name="STOT02.010.0080_1">[8]MEMORIAL!#REF!</definedName>
    <definedName name="STOT02.010.0090">[8]MEMORIAL!#REF!</definedName>
    <definedName name="STOT02.010.0090_1">[8]MEMORIAL!#REF!</definedName>
    <definedName name="STOT02.010.0130">[16]MEMORIAL!#REF!</definedName>
    <definedName name="STOT02.010.0130_1">[16]MEMORIAL!#REF!</definedName>
    <definedName name="STOT02.010.0140">[8]MEMORIAL!#REF!</definedName>
    <definedName name="STOT02.010.0140_1">[8]MEMORIAL!#REF!</definedName>
    <definedName name="STOT02.010.0150">[8]MEMORIAL!#REF!</definedName>
    <definedName name="STOT02.010.0150_1">[8]MEMORIAL!#REF!</definedName>
    <definedName name="STOT02.020.0020">[8]MEMORIAL!#REF!</definedName>
    <definedName name="STOT02.020.0020_1">[8]MEMORIAL!#REF!</definedName>
    <definedName name="STOT02.040.0320">[8]MEMORIAL!#REF!</definedName>
    <definedName name="STOT02.040.0320_1">[8]MEMORIAL!#REF!</definedName>
    <definedName name="STOT02.040.3910">[8]MEMORIAL!#REF!</definedName>
    <definedName name="STOT02.040.3910_1">[8]MEMORIAL!#REF!</definedName>
    <definedName name="STOT02.040.3930">[8]MEMORIAL!#REF!</definedName>
    <definedName name="STOT02.040.3930_1">[8]MEMORIAL!#REF!</definedName>
    <definedName name="STOT02.040.7438">[8]MEMORIAL!#REF!</definedName>
    <definedName name="STOT02.040.7438_1">[8]MEMORIAL!#REF!</definedName>
    <definedName name="STOT02.110.0136">[8]MEMORIAL!#REF!</definedName>
    <definedName name="STOT02.110.0136_1">[8]MEMORIAL!#REF!</definedName>
    <definedName name="STOT02.110.0736">[8]MEMORIAL!#REF!</definedName>
    <definedName name="STOT02.110.0736_1">[8]MEMORIAL!#REF!</definedName>
    <definedName name="STOT02.110.1866">[8]MEMORIAL!#REF!</definedName>
    <definedName name="STOT02.110.1866_1">[8]MEMORIAL!#REF!</definedName>
    <definedName name="STOT02.110.2021">[8]MEMORIAL!#REF!</definedName>
    <definedName name="STOT02.110.2021_1">[8]MEMORIAL!#REF!</definedName>
    <definedName name="STOT02.110.2070">[8]MEMORIAL!#REF!</definedName>
    <definedName name="STOT02.110.2070_1">[8]MEMORIAL!#REF!</definedName>
    <definedName name="STOT02.110.2284">[8]MEMORIAL!#REF!</definedName>
    <definedName name="STOT02.110.2284_1">[8]MEMORIAL!#REF!</definedName>
    <definedName name="STOT02.110.2758">[8]MEMORIAL!#REF!</definedName>
    <definedName name="STOT02.110.2758_1">[8]MEMORIAL!#REF!</definedName>
    <definedName name="STOT02.110.3862">[8]MEMORIAL!#REF!</definedName>
    <definedName name="STOT02.110.3862_1">[8]MEMORIAL!#REF!</definedName>
    <definedName name="STOT02.110.3868">[8]MEMORIAL!#REF!</definedName>
    <definedName name="STOT02.110.3926">[8]MEMORIAL!#REF!</definedName>
    <definedName name="STOT02.110.3926_1">[8]MEMORIAL!#REF!</definedName>
    <definedName name="STOT02.110.4292">[8]MEMORIAL!#REF!</definedName>
    <definedName name="STOT02.110.4292_1">[8]MEMORIAL!#REF!</definedName>
    <definedName name="STOT02.110.4760">[8]MEMORIAL!#REF!</definedName>
    <definedName name="STOT02.110.4760_1">[8]MEMORIAL!#REF!</definedName>
    <definedName name="STOT02.120.0010">[8]MEMORIAL!#REF!</definedName>
    <definedName name="STOT02.120.0010_1">[8]MEMORIAL!#REF!</definedName>
    <definedName name="STOT02.120.0040">[8]MEMORIAL!#REF!</definedName>
    <definedName name="STOT02.120.0040_1">[8]MEMORIAL!#REF!</definedName>
    <definedName name="STOT02.140.0040">[8]MEMORIAL!#REF!</definedName>
    <definedName name="STOT02.140.0040_1">[8]MEMORIAL!#REF!</definedName>
    <definedName name="STOT02.160.0010">[8]MEMORIAL!#REF!</definedName>
    <definedName name="STOT02.160.0010_1">[8]MEMORIAL!#REF!</definedName>
    <definedName name="STOT02.160.0075">[8]MEMORIAL!#REF!</definedName>
    <definedName name="STOT02.160.0075_1">[8]MEMORIAL!#REF!</definedName>
    <definedName name="STOT02.210.0030">[8]MEMORIAL!#REF!</definedName>
    <definedName name="STOT02.210.0030_1">[8]MEMORIAL!#REF!</definedName>
    <definedName name="STOT02.210.0110">[8]MEMORIAL!#REF!</definedName>
    <definedName name="STOT02.210.0110_1">[8]MEMORIAL!#REF!</definedName>
    <definedName name="STOT02.210.0290">[8]MEMORIAL!#REF!</definedName>
    <definedName name="STOT02.210.0290_1">[8]MEMORIAL!#REF!</definedName>
    <definedName name="STOT02.210.0320">[8]MEMORIAL!#REF!</definedName>
    <definedName name="STOT02.210.0320_1">[8]MEMORIAL!#REF!</definedName>
    <definedName name="STOT02_010_0020">#REF!</definedName>
    <definedName name="STOT02_010_0020_1">#REF!</definedName>
    <definedName name="STOT02_010_0030">#REF!</definedName>
    <definedName name="STOT02_010_0030_1">#REF!</definedName>
    <definedName name="STOT02_010_0050">#REF!</definedName>
    <definedName name="STOT02_010_0050_1">#REF!</definedName>
    <definedName name="STOT02_010_0060">#REF!</definedName>
    <definedName name="STOT02_010_0060_1">#REF!</definedName>
    <definedName name="STOT02_010_0065">#REF!</definedName>
    <definedName name="STOT02_010_0065_1">#REF!</definedName>
    <definedName name="STOT02_010_0080">#REF!</definedName>
    <definedName name="STOT02_010_0080_1">#REF!</definedName>
    <definedName name="STOT02_010_0090">#REF!</definedName>
    <definedName name="STOT02_010_0090_1">#REF!</definedName>
    <definedName name="STOT02_010_0130">#REF!</definedName>
    <definedName name="STOT02_010_0130_1">#REF!</definedName>
    <definedName name="STOT02_010_0140">#REF!</definedName>
    <definedName name="STOT02_010_0140_1">#REF!</definedName>
    <definedName name="STOT02_010_0150">#REF!</definedName>
    <definedName name="STOT02_010_0150_1">#REF!</definedName>
    <definedName name="STOT02_020_0020">#REF!</definedName>
    <definedName name="STOT02_020_0020_1">#REF!</definedName>
    <definedName name="STOT02_040_0320">#REF!</definedName>
    <definedName name="STOT02_040_0320_1">#REF!</definedName>
    <definedName name="STOT02_040_3910">#REF!</definedName>
    <definedName name="STOT02_040_3910_1">#REF!</definedName>
    <definedName name="STOT02_040_3930">#REF!</definedName>
    <definedName name="STOT02_040_3930_1">#REF!</definedName>
    <definedName name="STOT02_040_7438">#REF!</definedName>
    <definedName name="STOT02_040_7438_1">#REF!</definedName>
    <definedName name="STOT02_110_0136">#REF!</definedName>
    <definedName name="STOT02_110_0136_1">#REF!</definedName>
    <definedName name="STOT02_110_0736">#REF!</definedName>
    <definedName name="STOT02_110_0736_1">#REF!</definedName>
    <definedName name="STOT02_110_1866">#REF!</definedName>
    <definedName name="STOT02_110_1866_1">#REF!</definedName>
    <definedName name="STOT02_110_2021">#REF!</definedName>
    <definedName name="STOT02_110_2021_1">#REF!</definedName>
    <definedName name="STOT02_110_2070">#REF!</definedName>
    <definedName name="STOT02_110_2070_1">#REF!</definedName>
    <definedName name="STOT02_110_2284">#REF!</definedName>
    <definedName name="STOT02_110_2284_1">#REF!</definedName>
    <definedName name="STOT02_110_2758">#REF!</definedName>
    <definedName name="STOT02_110_2758_1">#REF!</definedName>
    <definedName name="STOT02_110_3862">#REF!</definedName>
    <definedName name="STOT02_110_3862_1">#REF!</definedName>
    <definedName name="STOT02_110_3868">#REF!</definedName>
    <definedName name="STOT02_110_3926">#REF!</definedName>
    <definedName name="STOT02_110_3926_1">#REF!</definedName>
    <definedName name="STOT02_110_4292">#REF!</definedName>
    <definedName name="STOT02_110_4292_1">#REF!</definedName>
    <definedName name="STOT02_110_4760">#REF!</definedName>
    <definedName name="STOT02_110_4760_1">#REF!</definedName>
    <definedName name="STOT02_120_0010">#REF!</definedName>
    <definedName name="STOT02_120_0010_1">#REF!</definedName>
    <definedName name="STOT02_120_0040">#REF!</definedName>
    <definedName name="STOT02_120_0040_1">#REF!</definedName>
    <definedName name="STOT02_140_0040">#REF!</definedName>
    <definedName name="STOT02_140_0040_1">#REF!</definedName>
    <definedName name="STOT02_160_0010">#REF!</definedName>
    <definedName name="STOT02_160_0010_1">#REF!</definedName>
    <definedName name="STOT02_160_0075">#REF!</definedName>
    <definedName name="STOT02_160_0075_1">#REF!</definedName>
    <definedName name="STOT02_210_0030">#REF!</definedName>
    <definedName name="STOT02_210_0030_1">#REF!</definedName>
    <definedName name="STOT02_210_0110">#REF!</definedName>
    <definedName name="STOT02_210_0110_1">#REF!</definedName>
    <definedName name="STOT02_210_0290">#REF!</definedName>
    <definedName name="STOT02_210_0290_1">#REF!</definedName>
    <definedName name="STOT02_210_0320">#REF!</definedName>
    <definedName name="STOT02_210_0320_1">#REF!</definedName>
    <definedName name="STOT03.010.0020">[16]MEMORIAL!#REF!</definedName>
    <definedName name="STOT03.010.0020_1">[8]MEMORIAL!#REF!</definedName>
    <definedName name="STOT03.010.0025">[16]MEMORIAL!#REF!</definedName>
    <definedName name="STOT03.010.0025_1">[8]MEMORIAL!#REF!</definedName>
    <definedName name="STOT03.010.0040">[16]MEMORIAL!#REF!</definedName>
    <definedName name="STOT03.010.0040_1">[17]MEMORIAL!#REF!</definedName>
    <definedName name="STOT03.010.0050">[16]MEMORIAL!#REF!</definedName>
    <definedName name="STOT03.010.0050_1">[17]MEMORIAL!#REF!</definedName>
    <definedName name="STOT03.010.0100">[16]MEMORIAL!#REF!</definedName>
    <definedName name="STOT03.010.0100_1">[16]MEMORIAL!#REF!</definedName>
    <definedName name="STOT03.010.0140">[8]MEMORIAL!#REF!</definedName>
    <definedName name="STOT03.010.0140_1">[8]MEMORIAL!#REF!</definedName>
    <definedName name="STOT03.010.0160">[8]MEMORIAL!#REF!</definedName>
    <definedName name="STOT03.010.0160_1">[8]MEMORIAL!#REF!</definedName>
    <definedName name="STOT03.010.0170">[8]MEMORIAL!#REF!</definedName>
    <definedName name="STOT03.010.0170_1">[8]MEMORIAL!#REF!</definedName>
    <definedName name="STOT03.010.0180">[16]MEMORIAL!#REF!</definedName>
    <definedName name="STOT03.010.0180_1">[8]MEMORIAL!#REF!</definedName>
    <definedName name="STOT03.010.0190">[8]MEMORIAL!#REF!</definedName>
    <definedName name="STOT03.010.0190_1">[8]MEMORIAL!#REF!</definedName>
    <definedName name="STOT03.010.0200">[16]MEMORIAL!#REF!</definedName>
    <definedName name="STOT03.010.0200_1">[8]MEMORIAL!#REF!</definedName>
    <definedName name="STOT03_010_0020">#REF!</definedName>
    <definedName name="STOT03_010_0020_1">#REF!</definedName>
    <definedName name="STOT03_010_0025">#REF!</definedName>
    <definedName name="STOT03_010_0025_1">#REF!</definedName>
    <definedName name="STOT03_010_0040">#REF!</definedName>
    <definedName name="STOT03_010_0040_1">#REF!</definedName>
    <definedName name="STOT03_010_0050">#REF!</definedName>
    <definedName name="STOT03_010_0050_1">#REF!</definedName>
    <definedName name="STOT03_010_0100">#REF!</definedName>
    <definedName name="STOT03_010_0100_1">#REF!</definedName>
    <definedName name="STOT03_010_0140">#REF!</definedName>
    <definedName name="STOT03_010_0140_1">#REF!</definedName>
    <definedName name="STOT03_010_0160">#REF!</definedName>
    <definedName name="STOT03_010_0160_1">#REF!</definedName>
    <definedName name="STOT03_010_0170">#REF!</definedName>
    <definedName name="STOT03_010_0170_1">#REF!</definedName>
    <definedName name="STOT03_010_0180">#REF!</definedName>
    <definedName name="STOT03_010_0180_1">#REF!</definedName>
    <definedName name="STOT03_010_0190">#REF!</definedName>
    <definedName name="STOT03_010_0190_1">#REF!</definedName>
    <definedName name="STOT03_010_0200">#REF!</definedName>
    <definedName name="STOT03_010_0200_1">#REF!</definedName>
    <definedName name="STOT04.010.0010">[8]MEMORIAL!#REF!</definedName>
    <definedName name="STOT04.010.0010_1">[8]MEMORIAL!#REF!</definedName>
    <definedName name="STOT04.010.0040">[8]MEMORIAL!#REF!</definedName>
    <definedName name="STOT04.010.0040_1">[8]MEMORIAL!#REF!</definedName>
    <definedName name="STOT04.010.0070">[8]MEMORIAL!#REF!</definedName>
    <definedName name="STOT04.010.0070_1">[8]MEMORIAL!#REF!</definedName>
    <definedName name="STOT04.010.0150">[8]MEMORIAL!#REF!</definedName>
    <definedName name="STOT04.010.0150_1">[8]MEMORIAL!#REF!</definedName>
    <definedName name="STOT04.010.0190">[8]MEMORIAL!#REF!</definedName>
    <definedName name="STOT04.010.0190_1">[8]MEMORIAL!#REF!</definedName>
    <definedName name="STOT04.010.0200">[8]MEMORIAL!#REF!</definedName>
    <definedName name="STOT04.010.0200_1">[8]MEMORIAL!#REF!</definedName>
    <definedName name="STOT04.010.0290" localSheetId="1">#REF!</definedName>
    <definedName name="STOT04.010.0290">#REF!</definedName>
    <definedName name="STOT04.010.0290_1" localSheetId="1">[23]MEMORIAL!#REF!</definedName>
    <definedName name="STOT04.010.0290_1">[23]MEMORIAL!#REF!</definedName>
    <definedName name="STOT04.010.0320">[16]MEMORIAL!#REF!</definedName>
    <definedName name="STOT04.010.0320_1">[8]MEMORIAL!#REF!</definedName>
    <definedName name="stot04.010.0330" localSheetId="1">#REF!</definedName>
    <definedName name="stot04.010.0330">#REF!</definedName>
    <definedName name="STOT04.010.0330_1" localSheetId="1">[8]MEMORIAL!#REF!</definedName>
    <definedName name="STOT04.010.0330_1">[8]MEMORIAL!#REF!</definedName>
    <definedName name="STOT04.010.0371">[16]MEMORIAL!#REF!</definedName>
    <definedName name="STOT04.010.0371_1">[17]MEMORIAL!#REF!</definedName>
    <definedName name="STOT04.010.0375">[16]MEMORIAL!#REF!</definedName>
    <definedName name="STOT04.010.0375_1">[8]MEMORIAL!#REF!</definedName>
    <definedName name="STOT04.010.0395">[16]MEMORIAL!#REF!</definedName>
    <definedName name="STOT04.010.0395_1">[8]MEMORIAL!#REF!</definedName>
    <definedName name="STOT04.010.0420">[8]MEMORIAL!#REF!</definedName>
    <definedName name="STOT04.010.0420_1">[8]MEMORIAL!#REF!</definedName>
    <definedName name="STOT04.010.0430">[8]MEMORIAL!#REF!</definedName>
    <definedName name="STOT04.010.0430_1">[8]MEMORIAL!#REF!</definedName>
    <definedName name="STOT04_010_0010">#REF!</definedName>
    <definedName name="STOT04_010_0010_1">#REF!</definedName>
    <definedName name="STOT04_010_0040">#REF!</definedName>
    <definedName name="STOT04_010_0040_1">#REF!</definedName>
    <definedName name="STOT04_010_0070">#REF!</definedName>
    <definedName name="STOT04_010_0070_1">#REF!</definedName>
    <definedName name="STOT04_010_0150">#REF!</definedName>
    <definedName name="STOT04_010_0150_1">#REF!</definedName>
    <definedName name="STOT04_010_0190">#REF!</definedName>
    <definedName name="STOT04_010_0190_1">#REF!</definedName>
    <definedName name="STOT04_010_0200">#REF!</definedName>
    <definedName name="STOT04_010_0200_1">#REF!</definedName>
    <definedName name="STOT04_010_0290">#REF!</definedName>
    <definedName name="STOT04_010_0290_1">#REF!</definedName>
    <definedName name="STOT04_010_0320">#REF!</definedName>
    <definedName name="STOT04_010_0320_1">#REF!</definedName>
    <definedName name="stot04_010_0330">#REF!</definedName>
    <definedName name="STOT04_010_0330_1">#REF!</definedName>
    <definedName name="STOT04_010_0371">#REF!</definedName>
    <definedName name="STOT04_010_0371_1">#REF!</definedName>
    <definedName name="STOT04_010_0375">#REF!</definedName>
    <definedName name="STOT04_010_0375_1">#REF!</definedName>
    <definedName name="STOT04_010_0395">#REF!</definedName>
    <definedName name="STOT04_010_0395_1">#REF!</definedName>
    <definedName name="STOT04_010_0420">#REF!</definedName>
    <definedName name="STOT04_010_0420_1">#REF!</definedName>
    <definedName name="STOT04_010_0430">#REF!</definedName>
    <definedName name="STOT04_010_0430_1">#REF!</definedName>
    <definedName name="STOT05.010.0020">[16]MEMORIAL!#REF!</definedName>
    <definedName name="STOT05.010.0020_1">[8]MEMORIAL!#REF!</definedName>
    <definedName name="STOT05.110.0005">[8]MEMORIAL!#REF!</definedName>
    <definedName name="STOT05.110.0005_1">[8]MEMORIAL!#REF!</definedName>
    <definedName name="STOT05.110.0420">[8]MEMORIAL!#REF!</definedName>
    <definedName name="STOT05.110.0420_1">[8]MEMORIAL!#REF!</definedName>
    <definedName name="STOT05.110.1300">[8]MEMORIAL!#REF!</definedName>
    <definedName name="STOT05.110.1300_1">[8]MEMORIAL!#REF!</definedName>
    <definedName name="STOT05.110.1565">[8]MEMORIAL!#REF!</definedName>
    <definedName name="STOT05.110.1565_1">[8]MEMORIAL!#REF!</definedName>
    <definedName name="STOT05.110.1590">[8]MEMORIAL!#REF!</definedName>
    <definedName name="STOT05.110.1590_1">[8]MEMORIAL!#REF!</definedName>
    <definedName name="STOT05.110.1620">[8]MEMORIAL!#REF!</definedName>
    <definedName name="STOT05.120.0060">[8]MEMORIAL!#REF!</definedName>
    <definedName name="STOT05.120.0060_1">[8]MEMORIAL!#REF!</definedName>
    <definedName name="STOT05_010_0020">#REF!</definedName>
    <definedName name="STOT05_010_0020_1">#REF!</definedName>
    <definedName name="STOT05_110_0005">#REF!</definedName>
    <definedName name="STOT05_110_0005_1">#REF!</definedName>
    <definedName name="STOT05_110_0420">#REF!</definedName>
    <definedName name="STOT05_110_0420_1">#REF!</definedName>
    <definedName name="STOT05_110_1300">#REF!</definedName>
    <definedName name="STOT05_110_1300_1">#REF!</definedName>
    <definedName name="STOT05_110_1565">#REF!</definedName>
    <definedName name="STOT05_110_1565_1">#REF!</definedName>
    <definedName name="STOT05_110_1590">#REF!</definedName>
    <definedName name="STOT05_110_1590_1">#REF!</definedName>
    <definedName name="STOT05_110_1620">#REF!</definedName>
    <definedName name="STOT05_120_0060">#REF!</definedName>
    <definedName name="STOT05_120_0060_1">#REF!</definedName>
    <definedName name="STOT06.010.0010">[8]MEMORIAL!#REF!</definedName>
    <definedName name="STOT06.010.0010_1">[8]MEMORIAL!#REF!</definedName>
    <definedName name="STOT06_010_0010">#REF!</definedName>
    <definedName name="STOT06_010_0010_1">#REF!</definedName>
    <definedName name="STOT08.010.0010" localSheetId="1">[8]MEMORIAL!#REF!</definedName>
    <definedName name="STOT08.010.0010">[8]MEMORIAL!#REF!</definedName>
    <definedName name="STOT08.010.0010_1" localSheetId="1">[8]MEMORIAL!#REF!</definedName>
    <definedName name="STOT08.010.0010_1">[8]MEMORIAL!#REF!</definedName>
    <definedName name="STOT08.010.0040">[8]MEMORIAL!#REF!</definedName>
    <definedName name="STOT08.010.0040_1">[8]MEMORIAL!#REF!</definedName>
    <definedName name="STOT08.010.0060">[16]MEMORIAL!#REF!</definedName>
    <definedName name="STOT08.010.0060_1">[17]MEMORIAL!#REF!</definedName>
    <definedName name="STOT08.010.0120">[16]MEMORIAL!#REF!</definedName>
    <definedName name="STOT08.010.0120_1">[8]MEMORIAL!#REF!</definedName>
    <definedName name="STOT08.010.0130">[8]MEMORIAL!#REF!</definedName>
    <definedName name="STOT08.010.0130_1">[8]MEMORIAL!#REF!</definedName>
    <definedName name="STOT08.010.0135">[16]MEMORIAL!#REF!</definedName>
    <definedName name="STOT08.010.0135_1">[8]MEMORIAL!#REF!</definedName>
    <definedName name="STOT08.010.0190">[8]MEMORIAL!#REF!</definedName>
    <definedName name="STOT08.010.0190_1">[8]MEMORIAL!#REF!</definedName>
    <definedName name="STOT08.010.0270">[16]MEMORIAL!#REF!</definedName>
    <definedName name="STOT08.010.0270_1">[8]MEMORIAL!#REF!</definedName>
    <definedName name="STOT08_010_0010">#REF!</definedName>
    <definedName name="STOT08_010_0010_1">#REF!</definedName>
    <definedName name="STOT08_010_0040">#REF!</definedName>
    <definedName name="STOT08_010_0040_1">#REF!</definedName>
    <definedName name="STOT08_010_0060">#REF!</definedName>
    <definedName name="STOT08_010_0060_1">#REF!</definedName>
    <definedName name="STOT08_010_0120">#REF!</definedName>
    <definedName name="STOT08_010_0120_1">#REF!</definedName>
    <definedName name="STOT08_010_0130">#REF!</definedName>
    <definedName name="STOT08_010_0130_1">#REF!</definedName>
    <definedName name="STOT08_010_0135">#REF!</definedName>
    <definedName name="STOT08_010_0135_1">#REF!</definedName>
    <definedName name="STOT08_010_0190">#REF!</definedName>
    <definedName name="STOT08_010_0190_1">#REF!</definedName>
    <definedName name="STOT08_010_0270">#REF!</definedName>
    <definedName name="STOT08_010_0270_1">#REF!</definedName>
    <definedName name="STOT080.010.0350">[8]MEMORIAL!#REF!</definedName>
    <definedName name="STOT080.010.0350_1">[8]MEMORIAL!#REF!</definedName>
    <definedName name="STOT080_010_0350">#REF!</definedName>
    <definedName name="STOT080_010_0350_1">#REF!</definedName>
    <definedName name="STOT09.010.0060" localSheetId="1">[16]MEMORIAL!#REF!</definedName>
    <definedName name="STOT09.010.0060">[16]MEMORIAL!#REF!</definedName>
    <definedName name="STOT09.010.0060_1" localSheetId="1">[8]MEMORIAL!#REF!</definedName>
    <definedName name="STOT09.010.0060_1">[8]MEMORIAL!#REF!</definedName>
    <definedName name="STOT09.010.0070">[8]MEMORIAL!#REF!</definedName>
    <definedName name="STOT09.010.0070_1">[8]MEMORIAL!#REF!</definedName>
    <definedName name="STOT09.010.0240">[16]MEMORIAL!#REF!</definedName>
    <definedName name="STOT09.010.0240_1">[8]MEMORIAL!#REF!</definedName>
    <definedName name="STOT09.010.0380">[8]MEMORIAL!#REF!</definedName>
    <definedName name="STOT09.010.0380_1">[8]MEMORIAL!#REF!</definedName>
    <definedName name="STOT09.010.0430">[16]MEMORIAL!#REF!</definedName>
    <definedName name="STOT09.010.0430_1">[8]MEMORIAL!#REF!</definedName>
    <definedName name="STOT09.010.0470">[16]MEMORIAL!#REF!</definedName>
    <definedName name="STOT09.010.0470_1">[8]MEMORIAL!#REF!</definedName>
    <definedName name="STOT09.010.0700">[16]MEMORIAL!#REF!</definedName>
    <definedName name="STOT09.010.0700_1">[8]MEMORIAL!#REF!</definedName>
    <definedName name="STOT09_010_0060">#REF!</definedName>
    <definedName name="STOT09_010_0060_1">#REF!</definedName>
    <definedName name="STOT09_010_0070">#REF!</definedName>
    <definedName name="STOT09_010_0070_1">#REF!</definedName>
    <definedName name="STOT09_010_0240">#REF!</definedName>
    <definedName name="STOT09_010_0240_1">#REF!</definedName>
    <definedName name="STOT09_010_0380">#REF!</definedName>
    <definedName name="STOT09_010_0380_1">#REF!</definedName>
    <definedName name="STOT09_010_0430">#REF!</definedName>
    <definedName name="STOT09_010_0430_1">#REF!</definedName>
    <definedName name="STOT09_010_0470">#REF!</definedName>
    <definedName name="STOT09_010_0470_1">#REF!</definedName>
    <definedName name="STOT09_010_0700">#REF!</definedName>
    <definedName name="STOT09_010_0700_1">#REF!</definedName>
    <definedName name="STOT10.010.0140">[16]MEMORIAL!#REF!</definedName>
    <definedName name="STOT10.010.0140_1">[8]MEMORIAL!#REF!</definedName>
    <definedName name="STOT10.010.0150">[8]MEMORIAL!#REF!</definedName>
    <definedName name="STOT10.010.0150_1">[8]MEMORIAL!#REF!</definedName>
    <definedName name="STOT10.010.0180">[16]MEMORIAL!#REF!</definedName>
    <definedName name="STOT10.010.0180_1">[8]MEMORIAL!#REF!</definedName>
    <definedName name="STOT10.010.0270">[16]MEMORIAL!#REF!</definedName>
    <definedName name="STOT10.010.0270_1">[17]MEMORIAL!#REF!</definedName>
    <definedName name="STOT10.010.0280">[16]MEMORIAL!#REF!</definedName>
    <definedName name="STOT10.010.0280_1">[8]MEMORIAL!#REF!</definedName>
    <definedName name="STOT10.010.0290">[8]MEMORIAL!#REF!</definedName>
    <definedName name="STOT10.010.0290_1">[8]MEMORIAL!#REF!</definedName>
    <definedName name="STOT10.010.0298">[8]MEMORIAL!#REF!</definedName>
    <definedName name="STOT10.010.0298_1">[8]MEMORIAL!#REF!</definedName>
    <definedName name="STOT10.010.0307">[16]MEMORIAL!#REF!</definedName>
    <definedName name="STOT10.010.0307_1">[8]MEMORIAL!#REF!</definedName>
    <definedName name="STOT10.010.0308">[16]MEMORIAL!#REF!</definedName>
    <definedName name="STOT10.010.0308_1">[8]MEMORIAL!#REF!</definedName>
    <definedName name="STOT10.010.0310">[16]MEMORIAL!#REF!</definedName>
    <definedName name="STOT10.010.0310_1">[8]MEMORIAL!#REF!</definedName>
    <definedName name="STOT10.010.0330">[16]MEMORIAL!#REF!</definedName>
    <definedName name="STOT10.010.0330_1">[8]MEMORIAL!#REF!</definedName>
    <definedName name="STOT10.010.0333">[16]MEMORIAL!#REF!</definedName>
    <definedName name="STOT10.010.0333_1">[8]MEMORIAL!#REF!</definedName>
    <definedName name="STOT10.010.0350">[8]MEMORIAL!#REF!</definedName>
    <definedName name="STOT10.010.0350_1">[8]MEMORIAL!#REF!</definedName>
    <definedName name="STOT10.010.0380">[16]MEMORIAL!#REF!</definedName>
    <definedName name="STOT10.010.0380_1">[8]MEMORIAL!#REF!</definedName>
    <definedName name="STOT10.010.0400">[16]MEMORIAL!#REF!</definedName>
    <definedName name="STOT10.010.0400_1">[8]MEMORIAL!#REF!</definedName>
    <definedName name="STOT10.010.0431">[16]MEMORIAL!#REF!</definedName>
    <definedName name="STOT10.010.0431_1">[8]MEMORIAL!#REF!</definedName>
    <definedName name="STOT10.010.1100">[8]MEMORIAL!#REF!</definedName>
    <definedName name="STOT10.010.1100_1">[8]MEMORIAL!#REF!</definedName>
    <definedName name="STOT10.010.1110">[8]MEMORIAL!#REF!</definedName>
    <definedName name="STOT10.010.1110_1">[8]MEMORIAL!#REF!</definedName>
    <definedName name="STOT10_010_0140">#REF!</definedName>
    <definedName name="STOT10_010_0140_1">#REF!</definedName>
    <definedName name="STOT10_010_0150">#REF!</definedName>
    <definedName name="STOT10_010_0150_1">#REF!</definedName>
    <definedName name="STOT10_010_0180">#REF!</definedName>
    <definedName name="STOT10_010_0180_1">#REF!</definedName>
    <definedName name="STOT10_010_0270">#REF!</definedName>
    <definedName name="STOT10_010_0270_1">#REF!</definedName>
    <definedName name="STOT10_010_0280">#REF!</definedName>
    <definedName name="STOT10_010_0280_1">#REF!</definedName>
    <definedName name="STOT10_010_0290">#REF!</definedName>
    <definedName name="STOT10_010_0290_1">#REF!</definedName>
    <definedName name="STOT10_010_0298">#REF!</definedName>
    <definedName name="STOT10_010_0298_1">#REF!</definedName>
    <definedName name="STOT10_010_0307">#REF!</definedName>
    <definedName name="STOT10_010_0307_1">#REF!</definedName>
    <definedName name="STOT10_010_0308">#REF!</definedName>
    <definedName name="STOT10_010_0308_1">#REF!</definedName>
    <definedName name="STOT10_010_0310">#REF!</definedName>
    <definedName name="STOT10_010_0310_1">#REF!</definedName>
    <definedName name="STOT10_010_0330">#REF!</definedName>
    <definedName name="STOT10_010_0330_1">#REF!</definedName>
    <definedName name="STOT10_010_0333">#REF!</definedName>
    <definedName name="STOT10_010_0333_1">#REF!</definedName>
    <definedName name="STOT10_010_0350">#REF!</definedName>
    <definedName name="STOT10_010_0350_1">#REF!</definedName>
    <definedName name="STOT10_010_0380">#REF!</definedName>
    <definedName name="STOT10_010_0380_1">#REF!</definedName>
    <definedName name="STOT10_010_0400">#REF!</definedName>
    <definedName name="STOT10_010_0400_1">#REF!</definedName>
    <definedName name="STOT10_010_0431">#REF!</definedName>
    <definedName name="STOT10_010_0431_1">#REF!</definedName>
    <definedName name="STOT10_010_1100">#REF!</definedName>
    <definedName name="STOT10_010_1100_1">#REF!</definedName>
    <definedName name="STOT10_010_1110">#REF!</definedName>
    <definedName name="STOT10_010_1110_1">#REF!</definedName>
    <definedName name="STOT12.010.0010">[8]MEMORIAL!#REF!</definedName>
    <definedName name="STOT12.010.0010_1">[8]MEMORIAL!#REF!</definedName>
    <definedName name="STOT12.010.0050">[8]MEMORIAL!#REF!</definedName>
    <definedName name="STOT12.010.0050_1">[8]MEMORIAL!#REF!</definedName>
    <definedName name="STOT12.010.0060">[16]MEMORIAL!#REF!</definedName>
    <definedName name="STOT12.010.0060_1">[8]MEMORIAL!#REF!</definedName>
    <definedName name="STOT12.010.0210">[16]MEMORIAL!#REF!</definedName>
    <definedName name="STOT12.010.0210_1">[8]MEMORIAL!#REF!</definedName>
    <definedName name="STOT12.010.0300">[8]MEMORIAL!#REF!</definedName>
    <definedName name="STOT12.010.0300_1">[8]MEMORIAL!#REF!</definedName>
    <definedName name="STOT12.010.0340">[8]MEMORIAL!#REF!</definedName>
    <definedName name="STOT12.010.0340_1">[8]MEMORIAL!#REF!</definedName>
    <definedName name="STOT12.010.0360">[16]MEMORIAL!#REF!</definedName>
    <definedName name="STOT12.010.0360_1">[8]MEMORIAL!#REF!</definedName>
    <definedName name="STOT12.010.0550">[16]MEMORIAL!#REF!</definedName>
    <definedName name="STOT12.010.0550_1">[8]MEMORIAL!#REF!</definedName>
    <definedName name="STOT12_010_0010">#REF!</definedName>
    <definedName name="STOT12_010_0010_1">#REF!</definedName>
    <definedName name="STOT12_010_0050">#REF!</definedName>
    <definedName name="STOT12_010_0050_1">#REF!</definedName>
    <definedName name="STOT12_010_0060">#REF!</definedName>
    <definedName name="STOT12_010_0060_1">#REF!</definedName>
    <definedName name="STOT12_010_0210">#REF!</definedName>
    <definedName name="STOT12_010_0210_1">#REF!</definedName>
    <definedName name="STOT12_010_0300">#REF!</definedName>
    <definedName name="STOT12_010_0300_1">#REF!</definedName>
    <definedName name="STOT12_010_0340">#REF!</definedName>
    <definedName name="STOT12_010_0340_1">#REF!</definedName>
    <definedName name="STOT12_010_0360">#REF!</definedName>
    <definedName name="STOT12_010_0360_1">#REF!</definedName>
    <definedName name="STOT12_010_0550">#REF!</definedName>
    <definedName name="STOT12_010_0550_1">#REF!</definedName>
    <definedName name="STOT13.010.0030">[16]MEMORIAL!#REF!</definedName>
    <definedName name="STOT13.010.0030_1">[17]MEMORIAL!#REF!</definedName>
    <definedName name="STOT13.010.0040">[8]MEMORIAL!#REF!</definedName>
    <definedName name="STOT13.010.0040_1">[8]MEMORIAL!#REF!</definedName>
    <definedName name="STOT13.010.0090">[16]MEMORIAL!#REF!</definedName>
    <definedName name="STOT13.010.0090_1">[8]MEMORIAL!#REF!</definedName>
    <definedName name="STOT13.010.0100">[8]MEMORIAL!#REF!</definedName>
    <definedName name="STOT13.010.0100_1">[8]MEMORIAL!#REF!</definedName>
    <definedName name="STOT13.010.0110">[16]MEMORIAL!#REF!</definedName>
    <definedName name="STOT13.010.0110_1">[8]MEMORIAL!#REF!</definedName>
    <definedName name="STOT13.010.0350">[8]MEMORIAL!#REF!</definedName>
    <definedName name="STOT13.010.0350_1">[8]MEMORIAL!#REF!</definedName>
    <definedName name="STOT13.010.0360">[8]MEMORIAL!#REF!</definedName>
    <definedName name="STOT13.010.0360_1">[8]MEMORIAL!#REF!</definedName>
    <definedName name="STOT13.010.0380">[8]MEMORIAL!#REF!</definedName>
    <definedName name="STOT13.010.0380_1">[8]MEMORIAL!#REF!</definedName>
    <definedName name="STOT13.010.0410">[8]MEMORIAL!#REF!</definedName>
    <definedName name="STOT13.010.0410_1">[8]MEMORIAL!#REF!</definedName>
    <definedName name="STOT13.010.0860">[8]MEMORIAL!#REF!</definedName>
    <definedName name="STOT13.010.0860_1">[8]MEMORIAL!#REF!</definedName>
    <definedName name="STOT13.010.0880">[8]MEMORIAL!#REF!</definedName>
    <definedName name="STOT13.010.0880_1">[8]MEMORIAL!#REF!</definedName>
    <definedName name="STOT13.010.1200">[16]MEMORIAL!#REF!</definedName>
    <definedName name="STOT13.010.1200_1">[8]MEMORIAL!#REF!</definedName>
    <definedName name="STOT13_010_0030">#REF!</definedName>
    <definedName name="STOT13_010_0030_1">#REF!</definedName>
    <definedName name="STOT13_010_0040">#REF!</definedName>
    <definedName name="STOT13_010_0040_1">#REF!</definedName>
    <definedName name="STOT13_010_0090">#REF!</definedName>
    <definedName name="STOT13_010_0090_1">#REF!</definedName>
    <definedName name="STOT13_010_0100">#REF!</definedName>
    <definedName name="STOT13_010_0100_1">#REF!</definedName>
    <definedName name="STOT13_010_0110">#REF!</definedName>
    <definedName name="STOT13_010_0110_1">#REF!</definedName>
    <definedName name="STOT13_010_0350">#REF!</definedName>
    <definedName name="STOT13_010_0350_1">#REF!</definedName>
    <definedName name="STOT13_010_0360">#REF!</definedName>
    <definedName name="STOT13_010_0360_1">#REF!</definedName>
    <definedName name="STOT13_010_0380">#REF!</definedName>
    <definedName name="STOT13_010_0380_1">#REF!</definedName>
    <definedName name="STOT13_010_0410">#REF!</definedName>
    <definedName name="STOT13_010_0410_1">#REF!</definedName>
    <definedName name="STOT13_010_0860">#REF!</definedName>
    <definedName name="STOT13_010_0860_1">#REF!</definedName>
    <definedName name="STOT13_010_0880">#REF!</definedName>
    <definedName name="STOT13_010_0880_1">#REF!</definedName>
    <definedName name="STOT13_010_1200">#REF!</definedName>
    <definedName name="STOT13_010_1200_1">#REF!</definedName>
    <definedName name="STOT15.010.0010" localSheetId="1">#REF!</definedName>
    <definedName name="STOT15.010.0010">#REF!</definedName>
    <definedName name="STOT15.010.0010_1">[17]MEMORIAL!#REF!</definedName>
    <definedName name="STOT15.010.0040" localSheetId="1">#REF!</definedName>
    <definedName name="STOT15.010.0040">#REF!</definedName>
    <definedName name="STOT15.010.0040_1" localSheetId="1">[23]MEMORIAL!#REF!</definedName>
    <definedName name="STOT15.010.0040_1">[23]MEMORIAL!#REF!</definedName>
    <definedName name="STOT15.010.0055" localSheetId="1">#REF!</definedName>
    <definedName name="STOT15.010.0055">#REF!</definedName>
    <definedName name="STOT15.010.0055_1" localSheetId="1">[17]MEMORIAL!#REF!</definedName>
    <definedName name="STOT15.010.0055_1">[17]MEMORIAL!#REF!</definedName>
    <definedName name="STOT15.010.0140" localSheetId="1">[16]MEMORIAL!#REF!</definedName>
    <definedName name="STOT15.010.0140">[16]MEMORIAL!#REF!</definedName>
    <definedName name="STOT15.010.0140_1">[17]MEMORIAL!#REF!</definedName>
    <definedName name="STOT15.010.0181">[16]MEMORIAL!#REF!</definedName>
    <definedName name="STOT15.010.0181_1">[17]MEMORIAL!#REF!</definedName>
    <definedName name="STOT15.010.0270">[16]MEMORIAL!#REF!</definedName>
    <definedName name="STOT15.010.0270_1">[8]MEMORIAL!#REF!</definedName>
    <definedName name="STOT15.010.0280">[16]MEMORIAL!#REF!</definedName>
    <definedName name="STOT15.010.0280_1">[8]MEMORIAL!#REF!</definedName>
    <definedName name="STOT15.010.0290">[8]MEMORIAL!#REF!</definedName>
    <definedName name="STOT15.010.0290_1">[8]MEMORIAL!#REF!</definedName>
    <definedName name="STOT15_010_0010">#REF!</definedName>
    <definedName name="STOT15_010_0010_1">#REF!</definedName>
    <definedName name="STOT15_010_0040">#REF!</definedName>
    <definedName name="STOT15_010_0040_1">#REF!</definedName>
    <definedName name="STOT15_010_0055">#REF!</definedName>
    <definedName name="STOT15_010_0055_1">#REF!</definedName>
    <definedName name="STOT15_010_0140">#REF!</definedName>
    <definedName name="STOT15_010_0140_1">#REF!</definedName>
    <definedName name="STOT15_010_0181">#REF!</definedName>
    <definedName name="STOT15_010_0181_1">#REF!</definedName>
    <definedName name="STOT15_010_0270">#REF!</definedName>
    <definedName name="STOT15_010_0270_1">#REF!</definedName>
    <definedName name="STOT15_010_0280">#REF!</definedName>
    <definedName name="STOT15_010_0280_1">#REF!</definedName>
    <definedName name="STOT15_010_0290">#REF!</definedName>
    <definedName name="STOT15_010_0290_1">#REF!</definedName>
    <definedName name="STOT16.010.0010">[16]MEMORIAL!#REF!</definedName>
    <definedName name="STOT16.010.0010_1">[8]MEMORIAL!#REF!</definedName>
    <definedName name="STOT16.010.0060">[16]MEMORIAL!#REF!</definedName>
    <definedName name="STOT16.010.0060_1">[8]MEMORIAL!#REF!</definedName>
    <definedName name="STOT16.010.0110">[16]MEMORIAL!#REF!</definedName>
    <definedName name="STOT16.010.0110_1">[8]MEMORIAL!#REF!</definedName>
    <definedName name="STOT16.010.0120">[16]MEMORIAL!#REF!</definedName>
    <definedName name="STOT16.010.0120_1">[8]MEMORIAL!#REF!</definedName>
    <definedName name="STOT16.010.0150">[8]MEMORIAL!#REF!</definedName>
    <definedName name="STOT16.010.0150_1">[8]MEMORIAL!#REF!</definedName>
    <definedName name="STOT16.010.0170">[16]MEMORIAL!#REF!</definedName>
    <definedName name="STOT16.010.0170_1">[8]MEMORIAL!#REF!</definedName>
    <definedName name="STOT16_010_0010">#REF!</definedName>
    <definedName name="STOT16_010_0010_1">#REF!</definedName>
    <definedName name="STOT16_010_0060">#REF!</definedName>
    <definedName name="STOT16_010_0060_1">#REF!</definedName>
    <definedName name="STOT16_010_0110">#REF!</definedName>
    <definedName name="STOT16_010_0110_1">#REF!</definedName>
    <definedName name="STOT16_010_0120">#REF!</definedName>
    <definedName name="STOT16_010_0120_1">#REF!</definedName>
    <definedName name="STOT16_010_0150">#REF!</definedName>
    <definedName name="STOT16_010_0150_1">#REF!</definedName>
    <definedName name="STOT16_010_0170">#REF!</definedName>
    <definedName name="STOT16_010_0170_1">#REF!</definedName>
    <definedName name="STOT17.010.0080">[16]MEMORIAL!#REF!</definedName>
    <definedName name="STOT17.010.0080_1">[8]MEMORIAL!#REF!</definedName>
    <definedName name="STOT17.010.0100">[8]MEMORIAL!#REF!</definedName>
    <definedName name="STOT17.010.0100_1">[8]MEMORIAL!#REF!</definedName>
    <definedName name="STOT17.010.0120">[8]MEMORIAL!#REF!</definedName>
    <definedName name="STOT17.010.0120_1">[8]MEMORIAL!#REF!</definedName>
    <definedName name="STOT17.010.0150">[16]MEMORIAL!#REF!</definedName>
    <definedName name="STOT17.010.0150_1">[8]MEMORIAL!#REF!</definedName>
    <definedName name="STOT17.010.0290">[16]MEMORIAL!#REF!</definedName>
    <definedName name="STOT17.010.0290_1">[8]MEMORIAL!#REF!</definedName>
    <definedName name="STOT17.010.0350">[8]MEMORIAL!#REF!</definedName>
    <definedName name="STOT17.010.0350_1">[8]MEMORIAL!#REF!</definedName>
    <definedName name="STOT17.010.0390">[16]MEMORIAL!#REF!</definedName>
    <definedName name="STOT17.010.0390_1">[17]MEMORIAL!#REF!</definedName>
    <definedName name="STOT17.010.0437">[16]MEMORIAL!#REF!</definedName>
    <definedName name="STOT17.010.0437_1">[17]MEMORIAL!#REF!</definedName>
    <definedName name="STOT17.010.0602">[16]MEMORIAL!#REF!</definedName>
    <definedName name="STOT17.010.0602_1">[17]MEMORIAL!#REF!</definedName>
    <definedName name="STOT17_010_0080">#REF!</definedName>
    <definedName name="STOT17_010_0080_1">#REF!</definedName>
    <definedName name="STOT17_010_0100">#REF!</definedName>
    <definedName name="STOT17_010_0100_1">#REF!</definedName>
    <definedName name="STOT17_010_0120">#REF!</definedName>
    <definedName name="STOT17_010_0120_1">#REF!</definedName>
    <definedName name="STOT17_010_0150">#REF!</definedName>
    <definedName name="STOT17_010_0150_1">#REF!</definedName>
    <definedName name="STOT17_010_0290">#REF!</definedName>
    <definedName name="STOT17_010_0290_1">#REF!</definedName>
    <definedName name="STOT17_010_0350">#REF!</definedName>
    <definedName name="STOT17_010_0350_1">#REF!</definedName>
    <definedName name="STOT17_010_0390">#REF!</definedName>
    <definedName name="STOT17_010_0390_1">#REF!</definedName>
    <definedName name="STOT17_010_0437">#REF!</definedName>
    <definedName name="STOT17_010_0437_1">#REF!</definedName>
    <definedName name="STOT17_010_0602">#REF!</definedName>
    <definedName name="STOT17_010_0602_1">#REF!</definedName>
    <definedName name="STOTCOMPOS01" localSheetId="1">#REF!</definedName>
    <definedName name="STOTCOMPOS01">[16]MEMORIAL!#REF!</definedName>
    <definedName name="STOTCOMPOS01_1" localSheetId="1">#REF!</definedName>
    <definedName name="STOTCOMPOS01_1">[17]MEMORIAL!#REF!</definedName>
    <definedName name="subtrecho">'[12]Planilha de Custo'!#REF!</definedName>
    <definedName name="tabBM">'[10]Orçamento e Medição - MO37587'!$Q$13:$AB$111</definedName>
    <definedName name="tabOrçamento">#REF!</definedName>
    <definedName name="TAXA">#REF!</definedName>
    <definedName name="teca1">#REF!,#REF!</definedName>
    <definedName name="TECH">#REF!</definedName>
    <definedName name="TECNICA" localSheetId="1">#REF!</definedName>
    <definedName name="TECNICA">#REF!</definedName>
    <definedName name="tera">#REF!,#REF!</definedName>
    <definedName name="TERRA" localSheetId="1">#REF!</definedName>
    <definedName name="TERRA">#REF!</definedName>
    <definedName name="TERRA_1" localSheetId="1">#REF!</definedName>
    <definedName name="TERRA_1">#REF!</definedName>
    <definedName name="TERRAPL">#REF!</definedName>
    <definedName name="teste">#REF!</definedName>
    <definedName name="teste1">#REF!</definedName>
    <definedName name="teste2">'[9]CAPA -1'!#REF!</definedName>
    <definedName name="teste3">#REF!</definedName>
    <definedName name="TESTE4">#REF!</definedName>
    <definedName name="TESTE5">#REF!</definedName>
    <definedName name="TipoContrato">#REF!</definedName>
    <definedName name="_xlnm.Print_Titles" localSheetId="0">ORÇAMENTO!$5:$5</definedName>
    <definedName name="_xlnm.Print_Titles" localSheetId="2">'ORÇAMENTO (3)'!$1:$1</definedName>
    <definedName name="TOTAL" localSheetId="1">#REF!</definedName>
    <definedName name="TOTAL">#REF!</definedName>
    <definedName name="total1">[3]PLANILHA!$H$12</definedName>
    <definedName name="TOTAL10">[3]PLANILHA!$H$57</definedName>
    <definedName name="TOTAL11">[3]PLANILHA!$H$62</definedName>
    <definedName name="TOTAL12">[3]PLANILHA!$H$67</definedName>
    <definedName name="TOTAL13">[3]PLANILHA!$H$72</definedName>
    <definedName name="TOTAL14">[3]PLANILHA!$H$77</definedName>
    <definedName name="TOTAL15">[3]PLANILHA!$H$82</definedName>
    <definedName name="TOTAL16">[3]PLANILHA!$H$87</definedName>
    <definedName name="TOTAL17">[3]PLANILHA!$H$92</definedName>
    <definedName name="TOTAL18">[3]PLANILHA!$H$97</definedName>
    <definedName name="TOTAL19">[3]PLANILHA!$H$102</definedName>
    <definedName name="TOTAL2">[3]PLANILHA!$H$17</definedName>
    <definedName name="TOTAL20">[3]PLANILHA!$H$107</definedName>
    <definedName name="TOTAL21">[3]PLANILHA!$H$112</definedName>
    <definedName name="TOTAL22">[3]PLANILHA!$H$118</definedName>
    <definedName name="TOTAL3">[3]PLANILHA!$H$22</definedName>
    <definedName name="TOTAL4">[3]PLANILHA!$H$27</definedName>
    <definedName name="TOTAL5">[3]PLANILHA!$H$32</definedName>
    <definedName name="TOTAL6">[3]PLANILHA!$H$37</definedName>
    <definedName name="TOTAL7">[3]PLANILHA!$H$42</definedName>
    <definedName name="TOTAL8">[3]PLANILHA!$H$47</definedName>
    <definedName name="TOTAL9">[3]PLANILHA!$H$52</definedName>
    <definedName name="TOTALMATERIAL" localSheetId="1">#REF!</definedName>
    <definedName name="TOTALMATERIAL">#REF!</definedName>
    <definedName name="TOTALMATERIAL_1" localSheetId="1">#REF!</definedName>
    <definedName name="TOTALMATERIAL_1">#REF!</definedName>
    <definedName name="TOTALSERVIÇO" localSheetId="1">#REF!</definedName>
    <definedName name="TOTALSERVIÇO">'[24]Serviços Água'!#REF!</definedName>
    <definedName name="TOTALSERVIÇO_1" localSheetId="1">#REF!</definedName>
    <definedName name="TOTALSERVIÇO_1">#REF!</definedName>
    <definedName name="TOTFASE" localSheetId="1">#REF!</definedName>
    <definedName name="TOTFASE">'[24]Serviços Água'!#REF!</definedName>
    <definedName name="TOTFASE_1" localSheetId="1">#REF!</definedName>
    <definedName name="TOTFASE_1">'[25]Rede de Distribuição de Água'!#REF!</definedName>
    <definedName name="TOTFASE_5" localSheetId="1">#REF!</definedName>
    <definedName name="TOTFASE_5">'[26]Rede de Distribuição de Água'!#REF!</definedName>
    <definedName name="TOTFASE_6" localSheetId="1">#REF!</definedName>
    <definedName name="TOTFASE_6">'[26]Rede de Distribuição de Água'!#REF!</definedName>
    <definedName name="totger">#REF!</definedName>
    <definedName name="trecho">'[12]Planilha de Custo'!#REF!</definedName>
    <definedName name="ttmax">[3]PLANILHA!#REF!</definedName>
    <definedName name="VAA" localSheetId="1">#REF!</definedName>
    <definedName name="VAA">#REF!</definedName>
    <definedName name="VAA_1" localSheetId="1">#REF!</definedName>
    <definedName name="VAA_1">#REF!</definedName>
    <definedName name="VALOR_ADITIVO" localSheetId="1">#REF!</definedName>
    <definedName name="VALOR_ADITIVO">#REF!</definedName>
    <definedName name="VALOR_CONTRATO">#REF!</definedName>
    <definedName name="VAT" localSheetId="1">#REF!</definedName>
    <definedName name="VAT">[7]MEMORIAL!#REF!</definedName>
    <definedName name="VAT_1" localSheetId="1">#REF!</definedName>
    <definedName name="VAT_1">[8]MEMORIAL!#REF!</definedName>
    <definedName name="VB1.0" localSheetId="1">#REF!</definedName>
    <definedName name="VB1.0">#REF!</definedName>
    <definedName name="VB1.1" localSheetId="1">#REF!</definedName>
    <definedName name="VB1.1">#REF!</definedName>
    <definedName name="VB1.3" localSheetId="1">#REF!</definedName>
    <definedName name="VB1.3">#REF!</definedName>
    <definedName name="VB2.0">#REF!</definedName>
    <definedName name="VB2.1">#REF!</definedName>
    <definedName name="VB2.10">#REF!</definedName>
    <definedName name="VB2.2">#REF!</definedName>
    <definedName name="VB2.3">#REF!</definedName>
    <definedName name="VB2.4">#REF!</definedName>
    <definedName name="VB2.5">#REF!</definedName>
    <definedName name="VB2.6">#REF!</definedName>
    <definedName name="VB2.7">#REF!</definedName>
    <definedName name="VB2.8">#REF!</definedName>
    <definedName name="VB2.9">#REF!</definedName>
    <definedName name="VB3.0">#REF!</definedName>
    <definedName name="VB3.1">#REF!</definedName>
    <definedName name="VB3.2">#REF!</definedName>
    <definedName name="VB3.3">#REF!</definedName>
    <definedName name="VB3.4">#REF!</definedName>
    <definedName name="VB3.5">#REF!</definedName>
    <definedName name="VB3.6">#REF!</definedName>
    <definedName name="VB3.7">#REF!</definedName>
    <definedName name="VB4.0">#REF!</definedName>
    <definedName name="VB4.1">#REF!</definedName>
    <definedName name="VB4.2">#REF!</definedName>
    <definedName name="VB4.3">#REF!</definedName>
    <definedName name="VB4.3.1">#REF!</definedName>
    <definedName name="VB4.3.2">#REF!</definedName>
    <definedName name="VB4.4">#REF!</definedName>
    <definedName name="VB4.5">#REF!</definedName>
    <definedName name="VB5.0">#REF!</definedName>
    <definedName name="VB5.1">#REF!</definedName>
    <definedName name="VB5.2">#REF!</definedName>
    <definedName name="VB6.0">#REF!</definedName>
    <definedName name="VB6.1">#REF!</definedName>
    <definedName name="VB6.2">#REF!</definedName>
    <definedName name="VB6.2.1">#REF!</definedName>
    <definedName name="VB6.2.2">#REF!</definedName>
    <definedName name="VB6.2.3">#REF!</definedName>
    <definedName name="VB6.3">#REF!</definedName>
    <definedName name="VB6.3.1">#REF!</definedName>
    <definedName name="VB6.3.2">#REF!</definedName>
    <definedName name="VB6.4">#REF!</definedName>
    <definedName name="VB6.4.1">#REF!</definedName>
    <definedName name="VB6.4.2">#REF!</definedName>
    <definedName name="VB6.4.3">#REF!</definedName>
    <definedName name="VB6.4.4">#REF!</definedName>
    <definedName name="VB6.4.5">#REF!</definedName>
    <definedName name="VB6.5">#REF!</definedName>
    <definedName name="VB6.6">#REF!</definedName>
    <definedName name="VB6.7">#REF!</definedName>
    <definedName name="VB6.8">#REF!</definedName>
    <definedName name="VB6.8.1">#REF!</definedName>
    <definedName name="VB6.8.2">#REF!</definedName>
    <definedName name="VB6.8.3">#REF!</definedName>
    <definedName name="VB6.8.4">#REF!</definedName>
    <definedName name="VB6.8.5">#REF!</definedName>
    <definedName name="VB6.8.6">#REF!</definedName>
    <definedName name="VB6.8.7">#REF!</definedName>
    <definedName name="VB6.8.8">#REF!</definedName>
    <definedName name="VB6.8.9">#REF!</definedName>
    <definedName name="VBF">#REF!</definedName>
    <definedName name="VBF_1">#REF!</definedName>
    <definedName name="ve">#REF!</definedName>
    <definedName name="ve_1">#REF!</definedName>
    <definedName name="VE1_1">#REF!</definedName>
    <definedName name="VEC">#REF!</definedName>
    <definedName name="VO">#REF!</definedName>
    <definedName name="VO_1">#REF!</definedName>
    <definedName name="VO1_1" localSheetId="1">#REF!</definedName>
    <definedName name="VO1_1">[4]MEMORIAL!#REF!</definedName>
    <definedName name="VOC" localSheetId="1">#REF!</definedName>
    <definedName name="VOC">#REF!</definedName>
    <definedName name="Vol_Estrutural" localSheetId="1">#REF!</definedName>
    <definedName name="Vol_Estrutural">[7]MEMORIAL!#REF!</definedName>
    <definedName name="Vol_Estrutural_1" localSheetId="1">#REF!</definedName>
    <definedName name="Vol_Estrutural_1">[17]MEMORIAL!#REF!</definedName>
    <definedName name="VOLCON" localSheetId="1">#REF!</definedName>
    <definedName name="VOLCON">[7]MEMORIAL!#REF!</definedName>
    <definedName name="VOLCON_1" localSheetId="1">#REF!</definedName>
    <definedName name="VOLCON_1">[7]MEMORIAL!#REF!</definedName>
    <definedName name="VOLCONC" localSheetId="1">#REF!</definedName>
    <definedName name="VOLCONC">[16]MEMORIAL!#REF!</definedName>
    <definedName name="VOLCONC_1" localSheetId="1">#REF!</definedName>
    <definedName name="VOLCONC_1">[17]MEMORIAL!#REF!</definedName>
    <definedName name="vr" localSheetId="1">#REF!</definedName>
    <definedName name="vr">#REF!</definedName>
    <definedName name="VR_1" localSheetId="1">#REF!</definedName>
    <definedName name="VR_1">#REF!</definedName>
    <definedName name="VRC" localSheetId="1">#REF!</definedName>
    <definedName name="VRC">#REF!</definedName>
    <definedName name="VTE" localSheetId="1">#REF!</definedName>
    <definedName name="VTE">[7]MEMORIAL!#REF!</definedName>
    <definedName name="VTE_1" localSheetId="1">#REF!</definedName>
    <definedName name="VTE_1">[8]MEMORIAL!#REF!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 localSheetId="1">#REF!</definedName>
    <definedName name="ws">#REF!</definedName>
    <definedName name="WW">#REF!</definedName>
    <definedName name="X">#REF!</definedName>
    <definedName name="xx">#REF!,#REF!</definedName>
    <definedName name="XXX2">#REF!,#REF!</definedName>
    <definedName name="xxxxx">#REF!,#REF!</definedName>
    <definedName name="XXXXXXTTTTT">#REF!,#REF!</definedName>
    <definedName name="xxxxxxx">#REF!,#REF!</definedName>
    <definedName name="xxxxxxxxx">#REF!,#REF!</definedName>
    <definedName name="xxxxxxxxxxx">#REF!</definedName>
    <definedName name="ZZZZZB2">#REF!,#REF!</definedName>
    <definedName name="zzzzzzz">#REF!,#REF!</definedName>
    <definedName name="ZZZZZZZZZZ2">#REF!,#REF!</definedName>
    <definedName name="ZZZZZZZZZZZ">#REF!,#REF!</definedName>
    <definedName name="ZZZZZZZZZZZZZZZZZZZZZZZZ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3" i="5" l="1"/>
  <c r="M8" i="5"/>
  <c r="L8" i="5"/>
  <c r="G203" i="5"/>
  <c r="G204" i="5"/>
  <c r="G205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I10" i="5"/>
  <c r="I11" i="5" s="1"/>
  <c r="I9" i="5"/>
  <c r="J9" i="5"/>
  <c r="J10" i="5"/>
  <c r="J200" i="5"/>
  <c r="I8" i="5"/>
  <c r="H123" i="5"/>
  <c r="H70" i="5"/>
  <c r="H74" i="5"/>
  <c r="H102" i="5"/>
  <c r="H142" i="5"/>
  <c r="H141" i="5"/>
  <c r="H156" i="5"/>
  <c r="H81" i="5"/>
  <c r="H78" i="5"/>
  <c r="H64" i="5"/>
  <c r="H82" i="5"/>
  <c r="H168" i="5"/>
  <c r="H117" i="5"/>
  <c r="H56" i="5"/>
  <c r="H76" i="5"/>
  <c r="H107" i="5"/>
  <c r="H12" i="5"/>
  <c r="H38" i="5"/>
  <c r="H109" i="5"/>
  <c r="H58" i="5"/>
  <c r="H96" i="5"/>
  <c r="H31" i="5"/>
  <c r="H126" i="5"/>
  <c r="H55" i="5"/>
  <c r="H20" i="5"/>
  <c r="H32" i="5"/>
  <c r="H133" i="5"/>
  <c r="H119" i="5"/>
  <c r="H24" i="5"/>
  <c r="H28" i="5"/>
  <c r="H41" i="5"/>
  <c r="H110" i="5"/>
  <c r="H48" i="5"/>
  <c r="H45" i="5"/>
  <c r="H44" i="5"/>
  <c r="H27" i="5"/>
  <c r="H67" i="5"/>
  <c r="H34" i="5"/>
  <c r="H25" i="5"/>
  <c r="H42" i="5"/>
  <c r="H10" i="5"/>
  <c r="H9" i="5"/>
  <c r="H30" i="5"/>
  <c r="H13" i="5"/>
  <c r="H101" i="5"/>
  <c r="H8" i="5"/>
  <c r="H49" i="5"/>
  <c r="H80" i="5"/>
  <c r="H15" i="5"/>
  <c r="H16" i="5"/>
  <c r="H111" i="5"/>
  <c r="H53" i="5"/>
  <c r="H36" i="5"/>
  <c r="H98" i="5"/>
  <c r="H77" i="5"/>
  <c r="H39" i="5"/>
  <c r="H60" i="5"/>
  <c r="H130" i="5"/>
  <c r="H136" i="5"/>
  <c r="H149" i="5"/>
  <c r="H148" i="5"/>
  <c r="H169" i="5"/>
  <c r="H106" i="5"/>
  <c r="H127" i="5"/>
  <c r="H85" i="5"/>
  <c r="H129" i="5"/>
  <c r="H161" i="5"/>
  <c r="H113" i="5"/>
  <c r="H121" i="5"/>
  <c r="H159" i="5"/>
  <c r="H132" i="5"/>
  <c r="H184" i="5"/>
  <c r="H185" i="5"/>
  <c r="H192" i="5"/>
  <c r="H92" i="5"/>
  <c r="H199" i="5"/>
  <c r="H197" i="5"/>
  <c r="H176" i="5"/>
  <c r="H146" i="5"/>
  <c r="H163" i="5"/>
  <c r="H137" i="5"/>
  <c r="H155" i="5"/>
  <c r="H189" i="5"/>
  <c r="H187" i="5"/>
  <c r="H152" i="5"/>
  <c r="H179" i="5"/>
  <c r="H145" i="5"/>
  <c r="H105" i="5"/>
  <c r="H164" i="5"/>
  <c r="H166" i="5"/>
  <c r="H177" i="5"/>
  <c r="H122" i="5"/>
  <c r="H170" i="5"/>
  <c r="H173" i="5"/>
  <c r="H160" i="5"/>
  <c r="H193" i="5"/>
  <c r="H134" i="5"/>
  <c r="H87" i="5"/>
  <c r="H143" i="5"/>
  <c r="H26" i="5"/>
  <c r="H14" i="5"/>
  <c r="H158" i="5"/>
  <c r="H183" i="5"/>
  <c r="H180" i="5"/>
  <c r="H95" i="5"/>
  <c r="H21" i="5"/>
  <c r="H99" i="5"/>
  <c r="H120" i="5"/>
  <c r="H94" i="5"/>
  <c r="H138" i="5"/>
  <c r="H125" i="5"/>
  <c r="H50" i="5"/>
  <c r="H59" i="5"/>
  <c r="H115" i="5"/>
  <c r="H89" i="5"/>
  <c r="H33" i="5"/>
  <c r="H52" i="5"/>
  <c r="H83" i="5"/>
  <c r="H178" i="5"/>
  <c r="H196" i="5"/>
  <c r="H191" i="5"/>
  <c r="H175" i="5"/>
  <c r="H104" i="5"/>
  <c r="H128" i="5"/>
  <c r="H118" i="5"/>
  <c r="H154" i="5"/>
  <c r="H79" i="5"/>
  <c r="H100" i="5"/>
  <c r="H165" i="5"/>
  <c r="H151" i="5"/>
  <c r="H181" i="5"/>
  <c r="H150" i="5"/>
  <c r="H57" i="5"/>
  <c r="H171" i="5"/>
  <c r="H195" i="5"/>
  <c r="H69" i="5"/>
  <c r="H172" i="5"/>
  <c r="H108" i="5"/>
  <c r="H18" i="5"/>
  <c r="H112" i="5"/>
  <c r="H84" i="5"/>
  <c r="H17" i="5"/>
  <c r="H75" i="5"/>
  <c r="H90" i="5"/>
  <c r="H23" i="5"/>
  <c r="H162" i="5"/>
  <c r="H37" i="5"/>
  <c r="H124" i="5"/>
  <c r="H22" i="5"/>
  <c r="H63" i="5"/>
  <c r="H29" i="5"/>
  <c r="H194" i="5"/>
  <c r="H51" i="5"/>
  <c r="H46" i="5"/>
  <c r="H47" i="5"/>
  <c r="H54" i="5"/>
  <c r="H62" i="5"/>
  <c r="H88" i="5"/>
  <c r="H61" i="5"/>
  <c r="H40" i="5"/>
  <c r="H73" i="5"/>
  <c r="H19" i="5"/>
  <c r="H66" i="5"/>
  <c r="H103" i="5"/>
  <c r="H86" i="5"/>
  <c r="H71" i="5"/>
  <c r="H131" i="5"/>
  <c r="H93" i="5"/>
  <c r="H116" i="5"/>
  <c r="H135" i="5"/>
  <c r="H140" i="5"/>
  <c r="H139" i="5"/>
  <c r="H157" i="5"/>
  <c r="H68" i="5"/>
  <c r="H174" i="5"/>
  <c r="H147" i="5"/>
  <c r="H35" i="5"/>
  <c r="H65" i="5"/>
  <c r="H43" i="5"/>
  <c r="H167" i="5"/>
  <c r="H97" i="5"/>
  <c r="H72" i="5"/>
  <c r="H198" i="5"/>
  <c r="H190" i="5"/>
  <c r="H114" i="5"/>
  <c r="H144" i="5"/>
  <c r="H186" i="5"/>
  <c r="H91" i="5"/>
  <c r="H188" i="5"/>
  <c r="H153" i="5"/>
  <c r="H182" i="5"/>
  <c r="J11" i="5" l="1"/>
  <c r="I12" i="5"/>
  <c r="J12" i="5" l="1"/>
  <c r="I13" i="5"/>
  <c r="J13" i="5" l="1"/>
  <c r="I14" i="5"/>
  <c r="L22" i="5"/>
  <c r="L18" i="5"/>
  <c r="L16" i="5"/>
  <c r="L13" i="5"/>
  <c r="L11" i="5"/>
  <c r="H11" i="5"/>
  <c r="J14" i="5" l="1"/>
  <c r="I15" i="5"/>
  <c r="H244" i="4"/>
  <c r="I244" i="4" s="1"/>
  <c r="H245" i="4"/>
  <c r="I245" i="4" s="1"/>
  <c r="H246" i="4"/>
  <c r="I246" i="4" s="1"/>
  <c r="H247" i="4"/>
  <c r="I247" i="4" s="1"/>
  <c r="H248" i="4"/>
  <c r="I248" i="4" s="1"/>
  <c r="H249" i="4"/>
  <c r="I249" i="4" s="1"/>
  <c r="H250" i="4"/>
  <c r="I250" i="4" s="1"/>
  <c r="H251" i="4"/>
  <c r="I251" i="4" s="1"/>
  <c r="H243" i="4"/>
  <c r="I243" i="4" s="1"/>
  <c r="H232" i="4"/>
  <c r="I232" i="4" s="1"/>
  <c r="H233" i="4"/>
  <c r="I233" i="4" s="1"/>
  <c r="H234" i="4"/>
  <c r="I234" i="4" s="1"/>
  <c r="H235" i="4"/>
  <c r="I235" i="4" s="1"/>
  <c r="H236" i="4"/>
  <c r="I236" i="4" s="1"/>
  <c r="H237" i="4"/>
  <c r="I237" i="4" s="1"/>
  <c r="H238" i="4"/>
  <c r="I238" i="4" s="1"/>
  <c r="H239" i="4"/>
  <c r="I239" i="4" s="1"/>
  <c r="H231" i="4"/>
  <c r="I231" i="4" s="1"/>
  <c r="H218" i="4"/>
  <c r="I218" i="4" s="1"/>
  <c r="H219" i="4"/>
  <c r="I219" i="4" s="1"/>
  <c r="H220" i="4"/>
  <c r="I220" i="4" s="1"/>
  <c r="H221" i="4"/>
  <c r="I221" i="4" s="1"/>
  <c r="H222" i="4"/>
  <c r="I222" i="4" s="1"/>
  <c r="H223" i="4"/>
  <c r="I223" i="4" s="1"/>
  <c r="H224" i="4"/>
  <c r="I224" i="4" s="1"/>
  <c r="H225" i="4"/>
  <c r="I225" i="4" s="1"/>
  <c r="H226" i="4"/>
  <c r="I226" i="4" s="1"/>
  <c r="H227" i="4"/>
  <c r="I227" i="4" s="1"/>
  <c r="H217" i="4"/>
  <c r="I217" i="4" s="1"/>
  <c r="H213" i="4"/>
  <c r="I213" i="4" s="1"/>
  <c r="H208" i="4"/>
  <c r="I208" i="4" s="1"/>
  <c r="H209" i="4"/>
  <c r="I209" i="4" s="1"/>
  <c r="H207" i="4"/>
  <c r="I207" i="4" s="1"/>
  <c r="H192" i="4"/>
  <c r="I192" i="4" s="1"/>
  <c r="H193" i="4"/>
  <c r="I193" i="4" s="1"/>
  <c r="H194" i="4"/>
  <c r="I194" i="4" s="1"/>
  <c r="H195" i="4"/>
  <c r="I195" i="4" s="1"/>
  <c r="H196" i="4"/>
  <c r="I196" i="4" s="1"/>
  <c r="H197" i="4"/>
  <c r="I197" i="4" s="1"/>
  <c r="H198" i="4"/>
  <c r="I198" i="4" s="1"/>
  <c r="H199" i="4"/>
  <c r="I199" i="4" s="1"/>
  <c r="H200" i="4"/>
  <c r="I200" i="4" s="1"/>
  <c r="H201" i="4"/>
  <c r="I201" i="4" s="1"/>
  <c r="H202" i="4"/>
  <c r="I202" i="4" s="1"/>
  <c r="H203" i="4"/>
  <c r="I203" i="4" s="1"/>
  <c r="H191" i="4"/>
  <c r="I191" i="4" s="1"/>
  <c r="J15" i="5" l="1"/>
  <c r="I16" i="5"/>
  <c r="I252" i="4"/>
  <c r="I240" i="4"/>
  <c r="I228" i="4"/>
  <c r="I210" i="4"/>
  <c r="J16" i="5" l="1"/>
  <c r="I17" i="5"/>
  <c r="J8" i="5"/>
  <c r="K8" i="5" s="1"/>
  <c r="H179" i="4"/>
  <c r="I179" i="4" s="1"/>
  <c r="H180" i="4"/>
  <c r="I180" i="4" s="1"/>
  <c r="H181" i="4"/>
  <c r="I181" i="4" s="1"/>
  <c r="H182" i="4"/>
  <c r="I182" i="4" s="1"/>
  <c r="H183" i="4"/>
  <c r="I183" i="4" s="1"/>
  <c r="H184" i="4"/>
  <c r="I184" i="4" s="1"/>
  <c r="H185" i="4"/>
  <c r="I185" i="4" s="1"/>
  <c r="H186" i="4"/>
  <c r="I186" i="4" s="1"/>
  <c r="H187" i="4"/>
  <c r="I187" i="4" s="1"/>
  <c r="H178" i="4"/>
  <c r="I178" i="4" s="1"/>
  <c r="H155" i="4"/>
  <c r="I155" i="4" s="1"/>
  <c r="H156" i="4"/>
  <c r="I156" i="4" s="1"/>
  <c r="H157" i="4"/>
  <c r="I157" i="4" s="1"/>
  <c r="H158" i="4"/>
  <c r="I158" i="4" s="1"/>
  <c r="H159" i="4"/>
  <c r="I159" i="4" s="1"/>
  <c r="H160" i="4"/>
  <c r="I160" i="4" s="1"/>
  <c r="H161" i="4"/>
  <c r="I161" i="4" s="1"/>
  <c r="H162" i="4"/>
  <c r="I162" i="4" s="1"/>
  <c r="H163" i="4"/>
  <c r="I163" i="4" s="1"/>
  <c r="H164" i="4"/>
  <c r="I164" i="4" s="1"/>
  <c r="H165" i="4"/>
  <c r="I165" i="4" s="1"/>
  <c r="H166" i="4"/>
  <c r="I166" i="4" s="1"/>
  <c r="H167" i="4"/>
  <c r="I167" i="4" s="1"/>
  <c r="H168" i="4"/>
  <c r="I168" i="4" s="1"/>
  <c r="H169" i="4"/>
  <c r="I169" i="4" s="1"/>
  <c r="H170" i="4"/>
  <c r="I170" i="4" s="1"/>
  <c r="H171" i="4"/>
  <c r="I171" i="4" s="1"/>
  <c r="H172" i="4"/>
  <c r="I172" i="4" s="1"/>
  <c r="H173" i="4"/>
  <c r="I173" i="4" s="1"/>
  <c r="H174" i="4"/>
  <c r="I174" i="4" s="1"/>
  <c r="H154" i="4"/>
  <c r="I154" i="4" s="1"/>
  <c r="H143" i="4"/>
  <c r="I143" i="4" s="1"/>
  <c r="H144" i="4"/>
  <c r="I144" i="4" s="1"/>
  <c r="H145" i="4"/>
  <c r="I145" i="4" s="1"/>
  <c r="H146" i="4"/>
  <c r="I146" i="4" s="1"/>
  <c r="H147" i="4"/>
  <c r="I147" i="4" s="1"/>
  <c r="H148" i="4"/>
  <c r="I148" i="4" s="1"/>
  <c r="H149" i="4"/>
  <c r="I149" i="4" s="1"/>
  <c r="H150" i="4"/>
  <c r="I150" i="4" s="1"/>
  <c r="H142" i="4"/>
  <c r="I142" i="4" s="1"/>
  <c r="J141" i="4"/>
  <c r="H123" i="4"/>
  <c r="I123" i="4" s="1"/>
  <c r="H124" i="4"/>
  <c r="I124" i="4" s="1"/>
  <c r="H125" i="4"/>
  <c r="I125" i="4" s="1"/>
  <c r="H126" i="4"/>
  <c r="I126" i="4" s="1"/>
  <c r="H127" i="4"/>
  <c r="I127" i="4" s="1"/>
  <c r="H128" i="4"/>
  <c r="I128" i="4" s="1"/>
  <c r="H129" i="4"/>
  <c r="I129" i="4" s="1"/>
  <c r="H130" i="4"/>
  <c r="I130" i="4" s="1"/>
  <c r="H131" i="4"/>
  <c r="I131" i="4" s="1"/>
  <c r="H132" i="4"/>
  <c r="I132" i="4" s="1"/>
  <c r="H133" i="4"/>
  <c r="I133" i="4" s="1"/>
  <c r="H134" i="4"/>
  <c r="I134" i="4" s="1"/>
  <c r="H135" i="4"/>
  <c r="I135" i="4" s="1"/>
  <c r="H136" i="4"/>
  <c r="I136" i="4" s="1"/>
  <c r="H137" i="4"/>
  <c r="I137" i="4" s="1"/>
  <c r="H138" i="4"/>
  <c r="I138" i="4" s="1"/>
  <c r="H122" i="4"/>
  <c r="I122" i="4" s="1"/>
  <c r="H88" i="4"/>
  <c r="I88" i="4" s="1"/>
  <c r="H89" i="4"/>
  <c r="I89" i="4" s="1"/>
  <c r="H90" i="4"/>
  <c r="I90" i="4" s="1"/>
  <c r="H91" i="4"/>
  <c r="I91" i="4" s="1"/>
  <c r="H92" i="4"/>
  <c r="I92" i="4" s="1"/>
  <c r="H93" i="4"/>
  <c r="I93" i="4" s="1"/>
  <c r="H94" i="4"/>
  <c r="I94" i="4" s="1"/>
  <c r="H95" i="4"/>
  <c r="I95" i="4" s="1"/>
  <c r="H96" i="4"/>
  <c r="I96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3" i="4"/>
  <c r="I103" i="4" s="1"/>
  <c r="H104" i="4"/>
  <c r="I104" i="4" s="1"/>
  <c r="H105" i="4"/>
  <c r="I105" i="4" s="1"/>
  <c r="H106" i="4"/>
  <c r="I106" i="4" s="1"/>
  <c r="H107" i="4"/>
  <c r="I107" i="4" s="1"/>
  <c r="H108" i="4"/>
  <c r="I108" i="4" s="1"/>
  <c r="H109" i="4"/>
  <c r="I109" i="4" s="1"/>
  <c r="H110" i="4"/>
  <c r="I110" i="4" s="1"/>
  <c r="H111" i="4"/>
  <c r="I111" i="4" s="1"/>
  <c r="H112" i="4"/>
  <c r="I112" i="4" s="1"/>
  <c r="H113" i="4"/>
  <c r="I113" i="4" s="1"/>
  <c r="H114" i="4"/>
  <c r="I114" i="4" s="1"/>
  <c r="H115" i="4"/>
  <c r="I115" i="4" s="1"/>
  <c r="H116" i="4"/>
  <c r="I116" i="4" s="1"/>
  <c r="H117" i="4"/>
  <c r="I117" i="4" s="1"/>
  <c r="H118" i="4"/>
  <c r="I118" i="4" s="1"/>
  <c r="H87" i="4"/>
  <c r="I87" i="4" s="1"/>
  <c r="H80" i="4"/>
  <c r="I80" i="4" s="1"/>
  <c r="H81" i="4"/>
  <c r="I81" i="4" s="1"/>
  <c r="H82" i="4"/>
  <c r="I82" i="4" s="1"/>
  <c r="H83" i="4"/>
  <c r="I83" i="4" s="1"/>
  <c r="H79" i="4"/>
  <c r="I79" i="4" s="1"/>
  <c r="H74" i="4"/>
  <c r="I74" i="4" s="1"/>
  <c r="H75" i="4"/>
  <c r="I75" i="4" s="1"/>
  <c r="H73" i="4"/>
  <c r="I73" i="4" s="1"/>
  <c r="H68" i="4"/>
  <c r="I68" i="4" s="1"/>
  <c r="H69" i="4"/>
  <c r="I69" i="4" s="1"/>
  <c r="H67" i="4"/>
  <c r="I67" i="4" s="1"/>
  <c r="H60" i="4"/>
  <c r="I60" i="4" s="1"/>
  <c r="H61" i="4"/>
  <c r="I61" i="4" s="1"/>
  <c r="H62" i="4"/>
  <c r="I62" i="4" s="1"/>
  <c r="H63" i="4"/>
  <c r="I63" i="4" s="1"/>
  <c r="H59" i="4"/>
  <c r="I59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I55" i="4" s="1"/>
  <c r="H46" i="4"/>
  <c r="I46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I32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39" i="4"/>
  <c r="I39" i="4" s="1"/>
  <c r="H40" i="4"/>
  <c r="I40" i="4" s="1"/>
  <c r="H41" i="4"/>
  <c r="I41" i="4" s="1"/>
  <c r="H42" i="4"/>
  <c r="I42" i="4" s="1"/>
  <c r="H43" i="4"/>
  <c r="I43" i="4" s="1"/>
  <c r="H24" i="4"/>
  <c r="H12" i="4"/>
  <c r="I12" i="4" s="1"/>
  <c r="H13" i="4"/>
  <c r="I13" i="4" s="1"/>
  <c r="H14" i="4"/>
  <c r="I14" i="4" s="1"/>
  <c r="H15" i="4"/>
  <c r="I15" i="4" s="1"/>
  <c r="H16" i="4"/>
  <c r="I16" i="4" s="1"/>
  <c r="H17" i="4"/>
  <c r="I17" i="4" s="1"/>
  <c r="H18" i="4"/>
  <c r="I18" i="4" s="1"/>
  <c r="H19" i="4"/>
  <c r="I19" i="4" s="1"/>
  <c r="H20" i="4"/>
  <c r="I20" i="4" s="1"/>
  <c r="H11" i="4"/>
  <c r="H7" i="4"/>
  <c r="J17" i="5" l="1"/>
  <c r="I18" i="5"/>
  <c r="I175" i="4"/>
  <c r="I151" i="4"/>
  <c r="I139" i="4"/>
  <c r="I24" i="4"/>
  <c r="I44" i="4" s="1"/>
  <c r="I11" i="4"/>
  <c r="I21" i="4" s="1"/>
  <c r="I7" i="4"/>
  <c r="I8" i="4" s="1"/>
  <c r="J18" i="5" l="1"/>
  <c r="I19" i="5"/>
  <c r="I70" i="4"/>
  <c r="I119" i="4"/>
  <c r="I64" i="4"/>
  <c r="I214" i="4"/>
  <c r="I254" i="4" s="1"/>
  <c r="I188" i="4"/>
  <c r="I84" i="4"/>
  <c r="I56" i="4"/>
  <c r="I76" i="4"/>
  <c r="I204" i="4"/>
  <c r="J19" i="5" l="1"/>
  <c r="I20" i="5"/>
  <c r="J20" i="5" l="1"/>
  <c r="I21" i="5"/>
  <c r="I22" i="5" l="1"/>
  <c r="J21" i="5"/>
  <c r="J22" i="5" l="1"/>
  <c r="I23" i="5"/>
  <c r="J23" i="5" l="1"/>
  <c r="I24" i="5"/>
  <c r="J24" i="5" l="1"/>
  <c r="I25" i="5"/>
  <c r="J25" i="5" l="1"/>
  <c r="I26" i="5"/>
  <c r="J26" i="5" l="1"/>
  <c r="I27" i="5"/>
  <c r="J27" i="5" l="1"/>
  <c r="I28" i="5"/>
  <c r="J28" i="5" l="1"/>
  <c r="I29" i="5"/>
  <c r="J29" i="5" l="1"/>
  <c r="I30" i="5"/>
  <c r="J30" i="5" l="1"/>
  <c r="I31" i="5"/>
  <c r="J31" i="5" l="1"/>
  <c r="I32" i="5"/>
  <c r="J32" i="5" l="1"/>
  <c r="I33" i="5"/>
  <c r="I34" i="5" l="1"/>
  <c r="J33" i="5"/>
  <c r="J34" i="5" l="1"/>
  <c r="I35" i="5"/>
  <c r="J35" i="5" l="1"/>
  <c r="I36" i="5"/>
  <c r="J36" i="5" l="1"/>
  <c r="I37" i="5"/>
  <c r="J37" i="5" l="1"/>
  <c r="I38" i="5"/>
  <c r="J38" i="5" l="1"/>
  <c r="I39" i="5"/>
  <c r="J39" i="5" l="1"/>
  <c r="I40" i="5"/>
  <c r="J40" i="5" l="1"/>
  <c r="I41" i="5"/>
  <c r="J41" i="5" l="1"/>
  <c r="I42" i="5"/>
  <c r="J42" i="5" l="1"/>
  <c r="I43" i="5"/>
  <c r="J43" i="5" l="1"/>
  <c r="I44" i="5"/>
  <c r="J44" i="5" l="1"/>
  <c r="I45" i="5"/>
  <c r="I46" i="5" l="1"/>
  <c r="J45" i="5"/>
  <c r="J46" i="5" l="1"/>
  <c r="I47" i="5"/>
  <c r="J47" i="5" l="1"/>
  <c r="I48" i="5"/>
  <c r="J48" i="5" l="1"/>
  <c r="I49" i="5"/>
  <c r="J49" i="5" l="1"/>
  <c r="I50" i="5"/>
  <c r="J50" i="5" l="1"/>
  <c r="I51" i="5"/>
  <c r="J51" i="5" l="1"/>
  <c r="I52" i="5"/>
  <c r="J52" i="5" l="1"/>
  <c r="I53" i="5"/>
  <c r="J53" i="5" l="1"/>
  <c r="I54" i="5"/>
  <c r="J54" i="5" l="1"/>
  <c r="I55" i="5"/>
  <c r="J55" i="5" l="1"/>
  <c r="I56" i="5"/>
  <c r="J56" i="5" l="1"/>
  <c r="I57" i="5"/>
  <c r="I58" i="5" l="1"/>
  <c r="J57" i="5"/>
  <c r="J58" i="5" l="1"/>
  <c r="I59" i="5"/>
  <c r="J59" i="5" l="1"/>
  <c r="I60" i="5"/>
  <c r="J60" i="5" l="1"/>
  <c r="I61" i="5"/>
  <c r="J61" i="5" l="1"/>
  <c r="I62" i="5"/>
  <c r="J62" i="5" l="1"/>
  <c r="I63" i="5"/>
  <c r="J63" i="5" l="1"/>
  <c r="I64" i="5"/>
  <c r="J64" i="5" l="1"/>
  <c r="I65" i="5"/>
  <c r="J65" i="5" l="1"/>
  <c r="I66" i="5"/>
  <c r="J66" i="5" l="1"/>
  <c r="I67" i="5"/>
  <c r="J67" i="5" l="1"/>
  <c r="I68" i="5"/>
  <c r="J68" i="5" l="1"/>
  <c r="I69" i="5"/>
  <c r="I70" i="5" l="1"/>
  <c r="J69" i="5"/>
  <c r="J70" i="5" l="1"/>
  <c r="I71" i="5"/>
  <c r="J71" i="5" l="1"/>
  <c r="I72" i="5"/>
  <c r="J72" i="5" l="1"/>
  <c r="I73" i="5"/>
  <c r="J73" i="5" l="1"/>
  <c r="I74" i="5"/>
  <c r="J74" i="5" l="1"/>
  <c r="I75" i="5"/>
  <c r="J75" i="5" l="1"/>
  <c r="I76" i="5"/>
  <c r="J76" i="5" l="1"/>
  <c r="I77" i="5"/>
  <c r="J77" i="5" l="1"/>
  <c r="I78" i="5"/>
  <c r="J78" i="5" l="1"/>
  <c r="I79" i="5"/>
  <c r="J79" i="5" l="1"/>
  <c r="I80" i="5"/>
  <c r="J80" i="5" l="1"/>
  <c r="I81" i="5"/>
  <c r="I82" i="5" l="1"/>
  <c r="J81" i="5"/>
  <c r="J82" i="5" l="1"/>
  <c r="I83" i="5"/>
  <c r="J83" i="5" l="1"/>
  <c r="I84" i="5"/>
  <c r="J84" i="5" l="1"/>
  <c r="I85" i="5"/>
  <c r="J85" i="5" l="1"/>
  <c r="I86" i="5"/>
  <c r="J86" i="5" l="1"/>
  <c r="I87" i="5"/>
  <c r="J87" i="5" l="1"/>
  <c r="I88" i="5"/>
  <c r="J88" i="5" l="1"/>
  <c r="I89" i="5"/>
  <c r="J89" i="5" l="1"/>
  <c r="I90" i="5"/>
  <c r="J90" i="5" l="1"/>
  <c r="I91" i="5"/>
  <c r="J91" i="5" l="1"/>
  <c r="I92" i="5"/>
  <c r="J92" i="5" l="1"/>
  <c r="I93" i="5"/>
  <c r="I94" i="5" l="1"/>
  <c r="J93" i="5"/>
  <c r="J94" i="5" l="1"/>
  <c r="I95" i="5"/>
  <c r="J95" i="5" l="1"/>
  <c r="I96" i="5"/>
  <c r="J96" i="5" l="1"/>
  <c r="I97" i="5"/>
  <c r="J97" i="5" l="1"/>
  <c r="I98" i="5"/>
  <c r="J98" i="5" l="1"/>
  <c r="I99" i="5"/>
  <c r="J99" i="5" l="1"/>
  <c r="I100" i="5"/>
  <c r="J100" i="5" l="1"/>
  <c r="I101" i="5"/>
  <c r="J101" i="5" l="1"/>
  <c r="I102" i="5"/>
  <c r="J102" i="5" l="1"/>
  <c r="I103" i="5"/>
  <c r="J103" i="5" l="1"/>
  <c r="I104" i="5"/>
  <c r="J104" i="5" l="1"/>
  <c r="I105" i="5"/>
  <c r="I106" i="5" l="1"/>
  <c r="J105" i="5"/>
  <c r="J106" i="5" l="1"/>
  <c r="I107" i="5"/>
  <c r="J107" i="5" l="1"/>
  <c r="I108" i="5"/>
  <c r="J108" i="5" l="1"/>
  <c r="I109" i="5"/>
  <c r="J109" i="5" l="1"/>
  <c r="I110" i="5"/>
  <c r="J110" i="5" l="1"/>
  <c r="I111" i="5"/>
  <c r="J111" i="5" l="1"/>
  <c r="I112" i="5"/>
  <c r="J112" i="5" l="1"/>
  <c r="I113" i="5"/>
  <c r="J113" i="5" l="1"/>
  <c r="I114" i="5"/>
  <c r="J114" i="5" l="1"/>
  <c r="I115" i="5"/>
  <c r="J115" i="5" l="1"/>
  <c r="I116" i="5"/>
  <c r="J116" i="5" l="1"/>
  <c r="I117" i="5"/>
  <c r="I118" i="5" l="1"/>
  <c r="J117" i="5"/>
  <c r="J118" i="5" l="1"/>
  <c r="I119" i="5"/>
  <c r="J119" i="5" l="1"/>
  <c r="I120" i="5"/>
  <c r="J120" i="5" l="1"/>
  <c r="I121" i="5"/>
  <c r="J121" i="5" l="1"/>
  <c r="I122" i="5"/>
  <c r="J122" i="5" l="1"/>
  <c r="I123" i="5"/>
  <c r="J123" i="5" l="1"/>
  <c r="I124" i="5"/>
  <c r="J124" i="5" l="1"/>
  <c r="I125" i="5"/>
  <c r="J125" i="5" l="1"/>
  <c r="I126" i="5"/>
  <c r="J126" i="5" l="1"/>
  <c r="I127" i="5"/>
  <c r="J127" i="5" l="1"/>
  <c r="I128" i="5"/>
  <c r="J128" i="5" l="1"/>
  <c r="I129" i="5"/>
  <c r="I130" i="5" l="1"/>
  <c r="J129" i="5"/>
  <c r="J130" i="5" l="1"/>
  <c r="I131" i="5"/>
  <c r="J131" i="5" l="1"/>
  <c r="I132" i="5"/>
  <c r="J132" i="5" l="1"/>
  <c r="I133" i="5"/>
  <c r="J133" i="5" l="1"/>
  <c r="I134" i="5"/>
  <c r="J134" i="5" l="1"/>
  <c r="I135" i="5"/>
  <c r="J135" i="5" l="1"/>
  <c r="I136" i="5"/>
  <c r="J136" i="5" l="1"/>
  <c r="I137" i="5"/>
  <c r="J137" i="5" l="1"/>
  <c r="I138" i="5"/>
  <c r="J138" i="5" l="1"/>
  <c r="I139" i="5"/>
  <c r="J139" i="5" l="1"/>
  <c r="I140" i="5"/>
  <c r="J140" i="5" l="1"/>
  <c r="I141" i="5"/>
  <c r="I142" i="5" l="1"/>
  <c r="J141" i="5"/>
  <c r="J142" i="5" l="1"/>
  <c r="I143" i="5"/>
  <c r="J143" i="5" l="1"/>
  <c r="I144" i="5"/>
  <c r="J144" i="5" l="1"/>
  <c r="I145" i="5"/>
  <c r="J145" i="5" l="1"/>
  <c r="I146" i="5"/>
  <c r="J146" i="5" l="1"/>
  <c r="I147" i="5"/>
  <c r="J147" i="5" l="1"/>
  <c r="I148" i="5"/>
  <c r="J148" i="5" l="1"/>
  <c r="I149" i="5"/>
  <c r="J149" i="5" l="1"/>
  <c r="I150" i="5"/>
  <c r="J150" i="5" l="1"/>
  <c r="I151" i="5"/>
  <c r="J151" i="5" l="1"/>
  <c r="I152" i="5"/>
  <c r="J152" i="5" l="1"/>
  <c r="I153" i="5"/>
  <c r="I154" i="5" l="1"/>
  <c r="J153" i="5"/>
  <c r="J154" i="5" l="1"/>
  <c r="I155" i="5"/>
  <c r="J155" i="5" l="1"/>
  <c r="I156" i="5"/>
  <c r="J156" i="5" l="1"/>
  <c r="I157" i="5"/>
  <c r="J157" i="5" l="1"/>
  <c r="I158" i="5"/>
  <c r="J158" i="5" l="1"/>
  <c r="I159" i="5"/>
  <c r="J159" i="5" l="1"/>
  <c r="I160" i="5"/>
  <c r="J160" i="5" l="1"/>
  <c r="I161" i="5"/>
  <c r="J161" i="5" l="1"/>
  <c r="I162" i="5"/>
  <c r="J162" i="5" l="1"/>
  <c r="I163" i="5"/>
  <c r="J163" i="5" l="1"/>
  <c r="I164" i="5"/>
  <c r="J164" i="5" l="1"/>
  <c r="I165" i="5"/>
  <c r="I166" i="5" l="1"/>
  <c r="J165" i="5"/>
  <c r="J166" i="5" l="1"/>
  <c r="I167" i="5"/>
  <c r="J167" i="5" l="1"/>
  <c r="I168" i="5"/>
  <c r="J168" i="5" l="1"/>
  <c r="I169" i="5"/>
  <c r="J169" i="5" l="1"/>
  <c r="I170" i="5"/>
  <c r="J170" i="5" l="1"/>
  <c r="I171" i="5"/>
  <c r="J171" i="5" l="1"/>
  <c r="I172" i="5"/>
  <c r="J172" i="5" l="1"/>
  <c r="I173" i="5"/>
  <c r="J173" i="5" l="1"/>
  <c r="I174" i="5"/>
  <c r="J174" i="5" l="1"/>
  <c r="I175" i="5"/>
  <c r="J175" i="5" l="1"/>
  <c r="I176" i="5"/>
  <c r="J176" i="5" l="1"/>
  <c r="I177" i="5"/>
  <c r="I178" i="5" l="1"/>
  <c r="J177" i="5"/>
  <c r="J178" i="5" l="1"/>
  <c r="I179" i="5"/>
  <c r="J179" i="5" l="1"/>
  <c r="I180" i="5"/>
  <c r="J180" i="5" l="1"/>
  <c r="I181" i="5"/>
  <c r="J181" i="5" l="1"/>
  <c r="I182" i="5"/>
  <c r="J182" i="5" l="1"/>
  <c r="I183" i="5"/>
  <c r="J183" i="5" l="1"/>
  <c r="I184" i="5"/>
  <c r="J184" i="5" l="1"/>
  <c r="I185" i="5"/>
  <c r="J185" i="5" l="1"/>
  <c r="I186" i="5"/>
  <c r="J186" i="5" l="1"/>
  <c r="I187" i="5"/>
  <c r="J187" i="5" l="1"/>
  <c r="I188" i="5"/>
  <c r="J188" i="5" l="1"/>
  <c r="I189" i="5"/>
  <c r="I190" i="5" l="1"/>
  <c r="J189" i="5"/>
  <c r="J190" i="5" l="1"/>
  <c r="I191" i="5"/>
  <c r="J191" i="5" l="1"/>
  <c r="I192" i="5"/>
  <c r="J192" i="5" l="1"/>
  <c r="I193" i="5"/>
  <c r="J193" i="5" l="1"/>
  <c r="I194" i="5"/>
  <c r="J194" i="5" l="1"/>
  <c r="I195" i="5"/>
  <c r="J195" i="5" l="1"/>
  <c r="I196" i="5"/>
  <c r="J196" i="5" l="1"/>
  <c r="I197" i="5"/>
  <c r="J197" i="5" l="1"/>
  <c r="I198" i="5"/>
  <c r="J198" i="5" l="1"/>
  <c r="I199" i="5"/>
  <c r="J199" i="5" s="1"/>
</calcChain>
</file>

<file path=xl/sharedStrings.xml><?xml version="1.0" encoding="utf-8"?>
<sst xmlns="http://schemas.openxmlformats.org/spreadsheetml/2006/main" count="2464" uniqueCount="459">
  <si>
    <t>Administração Local</t>
  </si>
  <si>
    <t>1.1</t>
  </si>
  <si>
    <t>Composição</t>
  </si>
  <si>
    <t>COMP.01</t>
  </si>
  <si>
    <t>UN</t>
  </si>
  <si>
    <t>2.1</t>
  </si>
  <si>
    <t>SINAPI</t>
  </si>
  <si>
    <t>FORNECIMENTO E INSTALAÇÃO DE PLACA DE OBRA COM CHAPA GALVANIZADA E ESTRUTURA DE MADEIRA. AF_03/2022_PS</t>
  </si>
  <si>
    <t>M2</t>
  </si>
  <si>
    <t>2.2</t>
  </si>
  <si>
    <t>Outros</t>
  </si>
  <si>
    <t>10501- DER-ES</t>
  </si>
  <si>
    <t>Locação de obra com gabarito de madeira</t>
  </si>
  <si>
    <t>2.3</t>
  </si>
  <si>
    <t>20701- DER-ES</t>
  </si>
  <si>
    <t>Barracão para escritório com sanitário área de 14.50 m2, de chapa de compens. 12mm e pontalete 8x8cm, piso cimentado e cobertura de telha de fibroc. 6mm, incl. ponto de luz e cx. de inspeção, conf. projeto (1 utilização)</t>
  </si>
  <si>
    <t>2.4</t>
  </si>
  <si>
    <t>20702 -DER-ES</t>
  </si>
  <si>
    <t>Barracão para almoxarifado área de 10.90m2, de chapa de compensado de 12mm e pontalete 8x8cm, piso cimentado e cobertura de telhas de fibrocimento de 6mm, incl. ponto de luz, conf. projeto (1 utilização)</t>
  </si>
  <si>
    <t>2.5</t>
  </si>
  <si>
    <t>20709 -DER-ES</t>
  </si>
  <si>
    <t>Galpão para corte e armação com área de 6.00m2, em peças de madeira 8x8cm e contraventamento de 5x7cm, cobertura de telhas de fibroc. de 6mm, inclusive ponto e cabo de alimentação da máquina, conf. projeto (1 utilização)</t>
  </si>
  <si>
    <t>2.6</t>
  </si>
  <si>
    <t>20710- DER-ES</t>
  </si>
  <si>
    <t>Reservatório de poliestileno de 500L, incl. suporte em madeira de 7x12cm e 5x7cm, elevado de 4m, conf. projeto (1 utilização)</t>
  </si>
  <si>
    <t>2.7</t>
  </si>
  <si>
    <t>20712- DER-ES</t>
  </si>
  <si>
    <t>Rede de água com padrão de entrada d'água diâm. 3/4", conf. espec. CESAN, incl. tubos e conexões para alimentação, distribuição, extravasor e limpeza, cons. o padrão a 25m, conf. projeto (1 utilização)</t>
  </si>
  <si>
    <t>M</t>
  </si>
  <si>
    <t>2.8</t>
  </si>
  <si>
    <t>20713- DER-ES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</si>
  <si>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</si>
  <si>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2.9</t>
  </si>
  <si>
    <t>20714- DER-ES</t>
  </si>
  <si>
    <t>Rede de esgoto, contendo fossa e filtro, inclusive tubos e conexões de ligação entre caixas, considerando distância de 25m, conforme projeto (1 utilização)</t>
  </si>
  <si>
    <t>2.10</t>
  </si>
  <si>
    <t>TAPUME COM TELHA METÁLICA. AF_03/2024</t>
  </si>
  <si>
    <t>3.1</t>
  </si>
  <si>
    <t>ESCAVAÇÃO MECANIZADA PARA BLOCO DE COROAMENTO OU SAPATA COM RETROESCAVADEIRA (INCLUINDO ESCAVAÇÃO PARA COLOCAÇÃO DE FÔRMAS). AF_01/2024</t>
  </si>
  <si>
    <t>M3</t>
  </si>
  <si>
    <t>3.2</t>
  </si>
  <si>
    <t>PREPARO DE FUNDO DE VALA COM LARGURA MENOR QUE 1,5 M (ACERTO DO SOLO NATURAL). AF_08/2020</t>
  </si>
  <si>
    <t>3.3</t>
  </si>
  <si>
    <t>LASTRO DE CONCRETO MAGRO, APLICADO EM BLOCOS DE COROAMENTO OU SAPATAS, ESPESSURA DE 5 CM. AF_01/2024</t>
  </si>
  <si>
    <t>3.4</t>
  </si>
  <si>
    <t>ARMAÇÃO DE SAPATA ISOLADA, VIGA BALDRAME E SAPATA CORRIDA UTILIZANDO AÇO CA-50 DE 10 MM - MONTAGEM. AF_01/2024</t>
  </si>
  <si>
    <t>KG</t>
  </si>
  <si>
    <t>3.5</t>
  </si>
  <si>
    <t>ARMAÇÃO DE SAPATA ISOLADA, VIGA BALDRAME E SAPATA CORRIDA UTILIZANDO AÇO CA-50 DE 6,3 MM - MONTAGEM. AF_01/2024</t>
  </si>
  <si>
    <t>3.6</t>
  </si>
  <si>
    <t>ARMAÇÃO DE SAPATA ISOLADA, VIGA BALDRAME E SAPATA CORRIDA UTILIZANDO AÇO CA-60 DE 5 MM - MONTAGEM. AF_01/2024</t>
  </si>
  <si>
    <t>3.7</t>
  </si>
  <si>
    <t>FABRICAÇÃO, MONTAGEM E DESMONTAGEM DE FÔRMA PARA SAPATA, EM CHAPA DE MADEIRA COMPENSADA RESINADA, E=17 MM, 4 UTILIZAÇÕES. AF_01/2024</t>
  </si>
  <si>
    <t>3.8</t>
  </si>
  <si>
    <t>96556_ADP-01</t>
  </si>
  <si>
    <t>CONCRETAGEM DE SAPATA, FCK 20 MPA, COM USO DE JERICA - LANÇAMENTO, ADENSAMENTO E ACABAMENTO.</t>
  </si>
  <si>
    <t>3.9</t>
  </si>
  <si>
    <t>REATERRO MANUAL DE VALAS, COM COMPACTADOR DE SOLOS DE PERCUSSÃO. AF_08/2023</t>
  </si>
  <si>
    <t>3.10</t>
  </si>
  <si>
    <t>ESCAVAÇÃO MANUAL PARA VIGA BALDRAME OU SAPATA CORRIDA (INCLUINDO ESCAVAÇÃO PARA COLOCAÇÃO DE FÔRMAS). AF_01/2024</t>
  </si>
  <si>
    <t>3.11</t>
  </si>
  <si>
    <t>3.12</t>
  </si>
  <si>
    <t>ARMAÇÃO DE SAPATA ISOLADA, VIGA BALDRAME E SAPATA CORRIDA UTILIZANDO AÇO CA-50 DE 8 MM - MONTAGEM. AF_01/2024</t>
  </si>
  <si>
    <t>3.13</t>
  </si>
  <si>
    <t>3.14</t>
  </si>
  <si>
    <t>3.15</t>
  </si>
  <si>
    <t>FABRICAÇÃO, MONTAGEM E DESMONTAGEM DE FÔRMA PARA VIGA BALDRAME, EM MADEIRA SERRADA, E=25 MM, 4 UTILIZAÇÕES. AF_01/2024</t>
  </si>
  <si>
    <t>3.16</t>
  </si>
  <si>
    <t>96555_ADP-01</t>
  </si>
  <si>
    <t>CONCRETAGEM DE BLOCO DE COROAMENTO OU VIGA BALDRAME, FCK 20 MPA, COM USO DE JERICA - LANÇAMENTO, ADENSAMENTO E ACABAMENTO. AF_01/2024</t>
  </si>
  <si>
    <t>3.17</t>
  </si>
  <si>
    <t>3.18</t>
  </si>
  <si>
    <t>CHAPISCO APLICADO EM ALVENARIAS E ESTRUTURAS DE CONCRETO INTERNAS, COM COLHER DE PEDREIRO. ARGAMASSA TRAÇO 1:3 COM PREPARO MANUAL. AF_10/2022</t>
  </si>
  <si>
    <t>3.19</t>
  </si>
  <si>
    <t>IMPERMEABILIZAÇÃO DE SUPERFÍCIE COM ARGAMASSA DE CIMENTO E AREIA, COM ADITIVO IMPERMEABILIZANTE, E = 1,5CM. AF_09/2023</t>
  </si>
  <si>
    <t>3.20</t>
  </si>
  <si>
    <t>IMPERMEABILIZAÇÃO DE SUPERFÍCIE COM EMULSÃO ASFÁLTICA, 2 DEMÃOS. AF_09/2023</t>
  </si>
  <si>
    <t>4.1</t>
  </si>
  <si>
    <t>ARMAÇÃO DE PILAR OU VIGA DE ESTRUTURA CONVENCIONAL DE CONCRETO ARMADO UTILIZANDO AÇO CA-60 DE 5,0 MM - MONTAGEM. AF_06/2022</t>
  </si>
  <si>
    <t>4.2</t>
  </si>
  <si>
    <t>ARMAÇÃO DE PILAR OU VIGA DE ESTRUTURA CONVENCIONAL DE CONCRETO ARMADO UTILIZANDO AÇO CA-50 DE 6,3 MM - MONTAGEM. AF_06/2022</t>
  </si>
  <si>
    <t>4.3</t>
  </si>
  <si>
    <t>ARMAÇÃO DE PILAR OU VIGA DE ESTRUTURA CONVENCIONAL DE CONCRETO ARMADO UTILIZANDO AÇO CA-50 DE 8,0 MM - MONTAGEM. AF_06/2022</t>
  </si>
  <si>
    <t>4.4</t>
  </si>
  <si>
    <t>ARMAÇÃO DE PILAR OU VIGA DE ESTRUTURA CONVENCIONAL DE CONCRETO ARMADO UTILIZANDO AÇO CA-50 DE 10,0 MM - MONTAGEM. AF_06/2022</t>
  </si>
  <si>
    <t>4.5</t>
  </si>
  <si>
    <t>MONTAGEM E DESMONTAGEM DE FÔRMA DE PILARES RETANGULARES E ESTRUTURAS SIMILARES, PÉ-DIREITO SIMPLES, EM CHAPA DE MADEIRA COMPENSADA RESINADA, 8 UTILIZAÇÕES. AF_09/2020</t>
  </si>
  <si>
    <t>4.6</t>
  </si>
  <si>
    <t>92463_ADP-01</t>
  </si>
  <si>
    <t>MONTAGEM E DESMONTAGEM DE FÔRMA DE VIGA, SEM ESCORAMENTO, PÉ-DIREITO SIMPLES, EM CHAPA DE MADEIRA RESINADA, 8 UTILIZAÇÕES.</t>
  </si>
  <si>
    <t>4.7</t>
  </si>
  <si>
    <t>MONTAGEM E DESMONTAGEM DE FÔRMA DE VIGA, ESCORAMENTO COM GARFO DE MADEIRA, PÉ-DIREITO SIMPLES, EM CHAPA DE MADEIRA RESINADA, 8 UTILIZAÇÕES. AF_09/2020</t>
  </si>
  <si>
    <t>4.8</t>
  </si>
  <si>
    <t>103669_ADP-01</t>
  </si>
  <si>
    <t>CONCRETAGEM DE PILARES, FCK = 20 MPA,  COM USO DE BALDES - LANÇAMENTO, ADENSAMENTO E ACABAMENTO. AF_02/2022</t>
  </si>
  <si>
    <t>4.9</t>
  </si>
  <si>
    <t>103682_ADP-01</t>
  </si>
  <si>
    <t>CONCRETAGEM DE VIGAS E LAJES, FCK=20 MPA, PARA QUALQUER TIPO DE LAJE COM BALDES EM EDIFICAÇÃO TÉRREA - LANÇAMENTO, ADENSAMENTO E ACABAMENTO. AF_02/2022</t>
  </si>
  <si>
    <t>4.10</t>
  </si>
  <si>
    <t>101963</t>
  </si>
  <si>
    <t>LAJE PRÉ-MOLDADA UNIDIRECIONAL, BIAPOIADA, PARA PISO, ENCHIMENTO EM CERÂMICA, VIGOTA CONVENCIONAL, ALTURA TOTAL DA LAJE (ENCHIMENTO+CAPA) = (8+4). AF_11/2020</t>
  </si>
  <si>
    <t>5.1</t>
  </si>
  <si>
    <t>TRAMA DE MADEIRA COMPOSTA POR RIPAS, CAIBROS E TERÇAS PARA TELHADOS DE ATÉ 2 ÁGUAS PARA TELHA CERÂMICA CAPA-CANAL, INCLUSO TRANSPORTE VERTICAL. AF_07/2019</t>
  </si>
  <si>
    <t>5.2</t>
  </si>
  <si>
    <t>FABRICAÇÃO E INSTALAÇÃO DE TESOURA INTEIRA EM MADEIRA NÃO APARELHADA, VÃO DE 6 M, PARA TELHA CERÂMICA OU DE CONCRETO, INCLUSO IÇAMENTO. AF_07/2019</t>
  </si>
  <si>
    <t>5.3</t>
  </si>
  <si>
    <t>PINTURA IMUNIZANTE PARA MADEIRA, 1 DEMÃO. AF_01/2021</t>
  </si>
  <si>
    <t>5.4</t>
  </si>
  <si>
    <t>TELHAMENTO COM TELHA CERÂMICA CAPA-CANAL, TIPO PAULISTA, COM ATÉ 2 ÁGUAS, INCLUSO TRANSPORTE VERTICAL. AF_07/2019</t>
  </si>
  <si>
    <t>5.5</t>
  </si>
  <si>
    <t>CUMEEIRA PARA TELHA CERÂMICA EMBOÇADA COM ARGAMASSA TRAÇO 1:2:9 (CIMENTO, CAL E AREIA) PARA TELHADOS COM ATÉ 2 ÁGUAS, INCLUSO TRANSPORTE VERTICAL. AF_07/2019</t>
  </si>
  <si>
    <t>6.1</t>
  </si>
  <si>
    <t>ALVENARIA DE VEDAÇÃO DE BLOCOS CERÂMICOS FURADOS NA HORIZONTAL DE 9X19X19 CM (ESPESSURA 9 CM) E ARGAMASSA DE ASSENTAMENTO COM PREPARO EM BETONEIRA. AF_12/2021</t>
  </si>
  <si>
    <t>6.2</t>
  </si>
  <si>
    <t>VERGA MOLDADA IN LOCO EM CONCRETO, ESPESSURA DE *10* CM. AF_03/2024</t>
  </si>
  <si>
    <t>6.3</t>
  </si>
  <si>
    <t>CONTRAVERGA MOLDADA IN LOCO EM CONCRETO, ESPESSURA DE *10* CM. AF_03/2024</t>
  </si>
  <si>
    <t>7.1</t>
  </si>
  <si>
    <t>PORTA DE ALUMÍNIO DE ABRIR COM LAMBRI, COM GUARNIÇÃO, FIXAÇÃO COM PARAFUSOS - FORNECIMENTO E INSTALAÇÃO. AF_12/2019</t>
  </si>
  <si>
    <t>7.2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</si>
  <si>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</si>
  <si>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7.3</t>
  </si>
  <si>
    <t>CONTRAMARCO DE ALUMÍNIO, FIXAÇÃO COM ARGAMASSA - FORNECIMENTO E INSTALAÇÃO. AF_11/2024</t>
  </si>
  <si>
    <t>8.1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</si>
  <si>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</si>
  <si>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8.2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</si>
  <si>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</si>
  <si>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8.3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</si>
  <si>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</si>
  <si>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8.4</t>
  </si>
  <si>
    <t>GUARNIÇÃO DE ALUMÍNIO. AF_11/2024</t>
  </si>
  <si>
    <t>9.1</t>
  </si>
  <si>
    <t>RASGO LINEAR MANUAL EM ALVENARIA, PARA ELETRODUTOS, DIÂMETROS MENORES OU IGUAIS A 40 MM. AF_09/2023</t>
  </si>
  <si>
    <t>9.2</t>
  </si>
  <si>
    <t>JOELHO 90 GRAUS COM BUCHA DE LATÃO, PVC, SOLDÁVEL, DN 25MM, X 1/2 INSTALADO EM RAMAL OU SUB-RAMAL DE ÁGUA - FORNECIMENTO E INSTALAÇÃO. AF_06/2022</t>
  </si>
  <si>
    <t>9.3</t>
  </si>
  <si>
    <t>JOELHO 90 GRAUS, PVC, SOLDÁVEL, DN 25MM, INSTALADO EM RAMAL DE DISTRIBUIÇÃO DE ÁGUA - FORNECIMENTO E INSTALAÇÃO. AF_06/2022</t>
  </si>
  <si>
    <t>9.4</t>
  </si>
  <si>
    <t>TE, PVC, SOLDÁVEL, DN 25MM, INSTALADO EM RAMAL OU SUB-RAMAL DE ÁGUA - FORNECIMENTO E INSTALAÇÃO. AF_06/2022</t>
  </si>
  <si>
    <t>9.5</t>
  </si>
  <si>
    <t>ADAPTADOR CURTO COM BOLSA E ROSCA PARA REGISTRO, PVC, SOLDÁVEL, DN 25MM X 3/4, INSTALADO EM RAMAL OU SUB-RAMAL DE ÁGUA - FORNECIMENTO E INSTALAÇÃO. AF_06/2022</t>
  </si>
  <si>
    <t>9.6</t>
  </si>
  <si>
    <t>TUBO, PVC, SOLDÁVEL, DE 25MM, INSTALADO EM PRUMADA DE ÁGUA - FORNECIMENTO E INSTALAÇÃO. AF_06/2022</t>
  </si>
  <si>
    <t>9.7</t>
  </si>
  <si>
    <t>TUBO, PVC, SOLDÁVEL, DE 25MM, INSTALADO EM RAMAL OU SUB-RAMAL DE ÁGUA - FORNECIMENTO E INSTALAÇÃO. AF_06/2022</t>
  </si>
  <si>
    <t>9.8</t>
  </si>
  <si>
    <t>REGISTRO DE PRESSÃO BRUTO, LATÃO, ROSCÁVEL, 3/4", COM ACABAMENTO E CANOPLA CROMADOS - FORNECIMENTO E INSTALAÇÃO. AF_08/2021</t>
  </si>
  <si>
    <t>9.9</t>
  </si>
  <si>
    <t>REGISTRO DE GAVETA BRUTO, LATÃO, ROSCÁVEL, 3/4", COM ACABAMENTO E CANOPLA CROMADOS - FORNECIMENTO E INSTALAÇÃO. AF_08/2021</t>
  </si>
  <si>
    <t>9.10</t>
  </si>
  <si>
    <t>REGISTRO DE ESFERA, PVC, SOLDÁVEL, COM VOLANTE, DN 32 MM - FORNECIMENTO E INSTALAÇÃO. AF_08/2021</t>
  </si>
  <si>
    <t>9.11</t>
  </si>
  <si>
    <t>ENGATE FLEXÍVEL EM PLÁSTICO BRANCO, 1/2" X 40CM - FORNECIMENTO E INSTALAÇÃO. AF_01/2020</t>
  </si>
  <si>
    <t>9.12</t>
  </si>
  <si>
    <t>KIT CAVALETE PARA MEDIÇÃO DE ÁGUA - ENTRADA INDIVIDUALIZADA, EM PVC 25 MM (3/4"), PARA 1 MEDIDOR - FORNECIMENTO E INSTALAÇÃO (EXCLUSIVE HIDRÔMETRO). AF_03/2024</t>
  </si>
  <si>
    <t>9.13</t>
  </si>
  <si>
    <t>104994_ADP-01</t>
  </si>
  <si>
    <t>CAIXA DE EMBUTIR EM POLICARBONATO PARA ABRIGO DE HIDROMETRO- FORNECIMENTO E INSTALAÇÃO (EXCLUSIVE HIDROMETRO). AF_03/2024</t>
  </si>
  <si>
    <t>9.14</t>
  </si>
  <si>
    <t>REGISTRO DE GAVETA BRUTO, LATÃO, ROSCÁVEL, 3/4" - FORNECIMENTO E INSTALAÇÃO. AF_08/2021</t>
  </si>
  <si>
    <t>9.15</t>
  </si>
  <si>
    <t>TUBO, PVC, SOLDÁVEL, DE 25MM, INSTALADO EM RAMAL DE DISTRIBUIÇÃO DE ÁGUA - FORNECIMENTO E INSTALAÇÃO. AF_06/2022</t>
  </si>
  <si>
    <t>9.16</t>
  </si>
  <si>
    <t>9.17</t>
  </si>
  <si>
    <t>9.18</t>
  </si>
  <si>
    <t>TE, PVC, SOLDÁVEL, DN 25MM, INSTALADO EM RAMAL DE DISTRIBUIÇÃO DE ÁGUA - FORNECIMENTO E INSTALAÇÃO. AF_06/2022</t>
  </si>
  <si>
    <t>9.19</t>
  </si>
  <si>
    <t>CAIXA D´ÁGUA EM POLIETILENO, 500 LITROS - FORNECIMENTO E INSTALAÇÃO. AF_06/2021</t>
  </si>
  <si>
    <t>9.20</t>
  </si>
  <si>
    <t>FURO EM CAIXA D'ÁGUA COM ESPESSURA DE 2 ATÉ 5 MM E DIÂMETRO DE 25 MM. AF_06/2021</t>
  </si>
  <si>
    <t>9.21</t>
  </si>
  <si>
    <t>FURO EM CAIXA D'ÁGUA COM ESPESSURA DE 2 ATÉ 5 MM E DIÂMETRO DE 32 MM. AF_06/2021</t>
  </si>
  <si>
    <t>9.22</t>
  </si>
  <si>
    <t>ADAPTADOR COM FLANGE E ANEL DE VEDAÇÃO, PVC, SOLDÁVEL, DN 25 MM X 3/4", INSTALADO EM RESERVAÇÃO PREDIAL DE ÁGUA - FORNECIMENTO E INSTALAÇÃO. AF_04/2024</t>
  </si>
  <si>
    <t>9.23</t>
  </si>
  <si>
    <t>ADAPTADOR COM FLANGE E ANEL DE VEDAÇÃO, PVC, SOLDÁVEL, DN 32 MM X 1", INSTALADO EM RESERVAÇÃO PREDIAL DE ÁGUA - FORNECIMENTO E INSTALAÇÃO. AF_04/2024</t>
  </si>
  <si>
    <t>9.24</t>
  </si>
  <si>
    <t>TORNEIRA DE BOIA PARA CAIXA D'ÁGUA, ROSCÁVEL, 3/4" - FORNECIMENTO E INSTALAÇÃO. AF_08/2021</t>
  </si>
  <si>
    <t>9.25</t>
  </si>
  <si>
    <t>9.26</t>
  </si>
  <si>
    <t>JOELHO 90 GRAUS, PVC, SOLDÁVEL, DN 32MM, INSTALADO EM RAMAL DE DISTRIBUIÇÃO DE ÁGUA - FORNECIMENTO E INSTALAÇÃO. AF_06/2022</t>
  </si>
  <si>
    <t>9.27</t>
  </si>
  <si>
    <t>JOELHO 45 GRAUS, PVC, SOLDÁVEL, DN 32MM, INSTALADO EM RAMAL DE DISTRIBUIÇÃO DE ÁGUA - FORNECIMENTO E INSTALAÇÃO. AF_06/2022</t>
  </si>
  <si>
    <t>9.28</t>
  </si>
  <si>
    <t>BUCHA DE REDUÇÃO, CURTA, PVC, SOLDÁVEL, DN 32 X 25 MM, INSTALADO EM RAMAL DE DISTRIBUIÇÃO DE ÁGUA - FORNECIMENTO E INSTALAÇÃO. AF_06/2022</t>
  </si>
  <si>
    <t>9.29</t>
  </si>
  <si>
    <t>TE, PVC, SOLDÁVEL, DN 32MM, INSTALADO EM RAMAL DE DISTRIBUIÇÃO DE ÁGUA - FORNECIMENTO E INSTALAÇÃO. AF_06/2022</t>
  </si>
  <si>
    <t>9.30</t>
  </si>
  <si>
    <t>TÊ DE REDUÇÃO, PVC, SOLDÁVEL, DN 32MM X 25MM, INSTALADO EM RAMAL DE DISTRIBUIÇÃO DE ÁGUA - FORNECIMENTO E INSTALAÇÃO. AF_06/2022</t>
  </si>
  <si>
    <t>9.31</t>
  </si>
  <si>
    <t>9.32</t>
  </si>
  <si>
    <t>TUBO, PVC, SOLDÁVEL, DE 32MM, INSTALADO EM RAMAL DE DISTRIBUIÇÃO DE ÁGUA - FORNECIMENTO E INSTALAÇÃO. AF_06/2022</t>
  </si>
  <si>
    <t>10.1</t>
  </si>
  <si>
    <t>JOELHO 45 GRAUS, PVC, SERIE NORMAL, ESGOTO PREDIAL, DN 40 MM, JUNTA SOLDÁVEL, FORNECIDO E INSTALADO EM RAMAL DE DESCARGA OU RAMAL DE ESGOTO SANITÁRIO. AF_08/2022</t>
  </si>
  <si>
    <t>10.2</t>
  </si>
  <si>
    <t>JOELHO 45 GRAUS, PVC, SERIE NORMAL, ESGOTO PREDIAL, DN 50 MM, JUNTA ELÁSTICA, FORNECIDO E INSTALADO EM RAMAL DE DESCARGA OU RAMAL DE ESGOTO SANITÁRIO. AF_08/2022</t>
  </si>
  <si>
    <t>10.3</t>
  </si>
  <si>
    <t>JOELHO 90 GRAUS, PVC, SERIE NORMAL, ESGOTO PREDIAL, DN 40 MM, JUNTA SOLDÁVEL, FORNECIDO E INSTALADO EM RAMAL DE DESCARGA OU RAMAL DE ESGOTO SANITÁRIO. AF_08/2022</t>
  </si>
  <si>
    <t>10.4</t>
  </si>
  <si>
    <t>JOELHO 90 GRAUS, PVC, SERIE NORMAL, ESGOTO PREDIAL, DN 50 MM, JUNTA ELÁSTICA, FORNECIDO E INSTALADO EM RAMAL DE DESCARGA OU RAMAL DE ESGOTO SANITÁRIO. AF_08/2022</t>
  </si>
  <si>
    <t>10.5</t>
  </si>
  <si>
    <t>JOELHO 90 GRAUS, PVC, SERIE NORMAL, ESGOTO PREDIAL, DN 100 MM, JUNTA ELÁSTICA, FORNECIDO E INSTALADO EM RAMAL DE DESCARGA OU RAMAL DE ESGOTO SANITÁRIO. AF_08/2022</t>
  </si>
  <si>
    <t>10.6</t>
  </si>
  <si>
    <t>TE, PVC, SERIE NORMAL, ESGOTO PREDIAL, DN 50 X 50 MM, JUNTA ELÁSTICA, FORNECIDO E INSTALADO EM RAMAL DE DESCARGA OU RAMAL DE ESGOTO SANITÁRIO. AF_08/2022</t>
  </si>
  <si>
    <t>10.7</t>
  </si>
  <si>
    <t>JUNÇÃO DE REDUÇÃO INVERTIDA, PVC, SÉRIE NORMAL, ESGOTO PREDIAL, DN 100 X 50 MM, JUNTA ELÁSTICA, FORNECIDO E INSTALADO EM RAMAL DE DESCARGA OU RAMAL DE ESGOTO SANITÁRIO. AF_08/2022</t>
  </si>
  <si>
    <t>10.8</t>
  </si>
  <si>
    <t>TERMINAL DE VENTILAÇÃO, PVC, SÉRIE NORMAL, ESGOTO PREDIAL, DN 50 MM, JUNTA SOLDÁVEL, FORNECIDO E INSTALADO EM PRUMADA DE ESGOTO SANITÁRIO OU VENTILAÇÃO. AF_08/2022</t>
  </si>
  <si>
    <t>10.9</t>
  </si>
  <si>
    <t>TUBO PVC, SERIE NORMAL, ESGOTO PREDIAL, DN 40 MM, FORNECIDO E INSTALADO EM RAMAL DE DESCARGA OU RAMAL DE ESGOTO SANITÁRIO. AF_08/2022</t>
  </si>
  <si>
    <t>10.10</t>
  </si>
  <si>
    <t>TUBO PVC, SERIE NORMAL, ESGOTO PREDIAL, DN 50 MM, FORNECIDO E INSTALADO EM RAMAL DE DESCARGA OU RAMAL DE ESGOTO SANITÁRIO. AF_08/2022</t>
  </si>
  <si>
    <t>10.11</t>
  </si>
  <si>
    <t>TUBO PVC, SERIE NORMAL, ESGOTO PREDIAL, DN 50 MM, FORNECIDO E INSTALADO EM PRUMADA DE ESGOTO SANITÁRIO OU VENTILAÇÃO. AF_08/2022</t>
  </si>
  <si>
    <t>10.12</t>
  </si>
  <si>
    <t>TUBO PVC, SERIE NORMAL, ESGOTO PREDIAL, DN 100 MM, FORNECIDO E INSTALADO EM RAMAL DE DESCARGA OU RAMAL DE ESGOTO SANITÁRIO. AF_08/2022</t>
  </si>
  <si>
    <t>10.13</t>
  </si>
  <si>
    <t>CAIXA ENTERRADA HIDRÁULICA RETANGULAR EM ALVENARIA COM TIJOLOS CERÂMICOS MACIÇOS, DIMENSÕES INTERNAS: 0,6X0,6X0,6 M PARA REDE DE ESGOTO. AF_12/2020</t>
  </si>
  <si>
    <t>10.14</t>
  </si>
  <si>
    <t>CAIXA SIFONADA, PVC, DN 100 X 100 X 50 MM, JUNTA ELÁSTICA, FORNECIDA E INSTALADA EM RAMAL DE DESCARGA OU EM RAMAL DE ESGOTO SANITÁRIO. AF_08/2022</t>
  </si>
  <si>
    <t>10.15</t>
  </si>
  <si>
    <t>RALO SIFONADO REDONDO, PVC, DN 100 X 40 MM, JUNTA SOLDÁVEL, FORNECIDO E INSTALADO EM RAMAL DE DESCARGA OU EM RAMAL DE ESGOTO SANITÁRIO. AF_08/2022</t>
  </si>
  <si>
    <t>10.16</t>
  </si>
  <si>
    <t>RALO SECO CÔNICO, PVC, DN 100 X 40 MM, JUNTA SOLDÁVEL, FORNECIDO E INSTALADO EM RAMAL DE DESCARGA OU EM RAMAL DE ESGOTO SANITÁRIO. AF_08/2022</t>
  </si>
  <si>
    <t>10.17</t>
  </si>
  <si>
    <t>CAIXA DE GORDURA SIMPLES (CAPACIDADE: 36 L), RETANGULAR, EM ALVENARIA COM BLOCOS DE CONCRETO, DIMENSÕES INTERNAS = 0,2X0,4 M, ALTURA INTERNA = 0,8 M. AF_12/2020</t>
  </si>
  <si>
    <t>11.1</t>
  </si>
  <si>
    <t>151701-DER-ES</t>
  </si>
  <si>
    <t>Padrão de entrada de energia elétrica, monofásico, entrada aérea, a 2 fios, carga instalada em muro de 3500 até 9000W- 220/127 V</t>
  </si>
  <si>
    <t>11.2</t>
  </si>
  <si>
    <t>150306-DER-ES</t>
  </si>
  <si>
    <t>Quadro de distribuição de energia em PVC, de embutir, com 12 divisões modulares com barramento</t>
  </si>
  <si>
    <t>11.3</t>
  </si>
  <si>
    <t>CAIXA RETANGULAR 4" X 2" BAIXA (0,30 M DO PISO), PVC, INSTALADA EM PAREDE - FORNECIMENTO E INSTALAÇÃO. AF_03/2023</t>
  </si>
  <si>
    <t>11.4</t>
  </si>
  <si>
    <t>CAIXA RETANGULAR 4" X 2" MÉDIA (1,30 M DO PISO), PVC, INSTALADA EM PAREDE - FORNECIMENTO E INSTALAÇÃO. AF_03/2023</t>
  </si>
  <si>
    <t>11.5</t>
  </si>
  <si>
    <t>CAIXA RETANGULAR 4" X 2" ALTA (2,00 M DO PISO), PVC, INSTALADA EM PAREDE - FORNECIMENTO E INSTALAÇÃO. AF_03/2023</t>
  </si>
  <si>
    <t>11.6</t>
  </si>
  <si>
    <t>CAIXA OCTOGONAL 3" X 3", PVC, INSTALADA EM LAJE - FORNECIMENTO E INSTALAÇÃO. AF_03/2023</t>
  </si>
  <si>
    <t>11.7</t>
  </si>
  <si>
    <t>ELETRODUTO FLEXÍVEL CORRUGADO, PVC, DN 25 MM (3/4"), PARA CIRCUITOS TERMINAIS, INSTALADO EM FORRO - FORNECIMENTO E INSTALAÇÃO. AF_03/2023</t>
  </si>
  <si>
    <t>11.8</t>
  </si>
  <si>
    <t>ELETRODUTO FLEXÍVEL CORRUGADO, PVC, DN 25 MM (3/4"), PARA CIRCUITOS TERMINAIS, INSTALADO EM PAREDE - FORNECIMENTO E INSTALAÇÃO. AF_03/2023</t>
  </si>
  <si>
    <t>11.9</t>
  </si>
  <si>
    <t>ELETRODUTO FLEXÍVEL CORRUGADO REFORÇADO, PVC, DN 25 MM (3/4"), PARA CIRCUITOS TERMINAIS, INSTALADO EM LAJE - FORNECIMENTO E INSTALAÇÃO. AF_03/2023</t>
  </si>
  <si>
    <t>12.1</t>
  </si>
  <si>
    <t>CABO DE COBRE FLEXÍVEL ISOLADO, 1,5 MM², ANTI-CHAMA 450/750 V, PARA CIRCUITOS TERMINAIS - FORNECIMENTO E INSTALAÇÃO. AF_03/2023</t>
  </si>
  <si>
    <t>12.2</t>
  </si>
  <si>
    <t>CABO DE COBRE FLEXÍVEL ISOLADO, 2,5 MM², ANTI-CHAMA 450/750 V, PARA CIRCUITOS TERMINAIS - FORNECIMENTO E INSTALAÇÃO. AF_03/2023</t>
  </si>
  <si>
    <t>12.3</t>
  </si>
  <si>
    <t>CABO DE COBRE FLEXÍVEL ISOLADO, 4 MM², ANTI-CHAMA 450/750 V, PARA CIRCUITOS TERMINAIS - FORNECIMENTO E INSTALAÇÃO. AF_03/2023</t>
  </si>
  <si>
    <t>12.4</t>
  </si>
  <si>
    <t>CABO DE COBRE ISOLADO, 10 MM², ANTI-CHAMA 450/750 V, INSTALADO EM ELETROCALHA OU PERFILADO - FORNECIMENTO E INSTALAÇÃO. AF_07/2025</t>
  </si>
  <si>
    <t>12.6</t>
  </si>
  <si>
    <t>DISJUNTOR MONOPOLAR TIPO DIN, CORRENTE NOMINAL DE 10A - FORNECIMENTO E INSTALAÇÃO. AF_07/2025</t>
  </si>
  <si>
    <t>12.7</t>
  </si>
  <si>
    <t>DISJUNTOR MONOPOLAR TIPO DIN, CORRENTE NOMINAL DE 16A - FORNECIMENTO E INSTALAÇÃO. AF_07/2025</t>
  </si>
  <si>
    <t>12.8</t>
  </si>
  <si>
    <t>DISJUNTOR MONOPOLAR TIPO DIN, CORRENTE NOMINAL DE 25A - FORNECIMENTO E INSTALAÇÃO. AF_07/2025</t>
  </si>
  <si>
    <t>12.9</t>
  </si>
  <si>
    <t>DISJUNTOR MONOPOLAR TIPO DIN, CORRENTE NOMINAL DE 50A - FORNECIMENTO E INSTALAÇÃO. AF_07/2025</t>
  </si>
  <si>
    <t>12.11</t>
  </si>
  <si>
    <t>LUMINÁRIA TIPO PLAFON CIRCULAR, DE SOBREPOR, COM LED DE 12/13 W - FORNECIMENTO E INSTALAÇÃO. AF_09/2024</t>
  </si>
  <si>
    <t>12.12</t>
  </si>
  <si>
    <t>LÂMPADA COMPACTA DE LED 10 W, BASE E27 - FORNECIMENTO E INSTALAÇÃO. AF_09/2024</t>
  </si>
  <si>
    <t>12.13</t>
  </si>
  <si>
    <t>INTERRUPTOR SIMPLES (1 MÓDULO), 10A/250V, INCLUINDO SUPORTE E PLACA - FORNECIMENTO E INSTALAÇÃO. AF_03/2023</t>
  </si>
  <si>
    <t>12.14</t>
  </si>
  <si>
    <t>INTERRUPTOR SIMPLES (2 MÓDULOS), 10A/250V, INCLUINDO SUPORTE E PLACA - FORNECIMENTO E INSTALAÇÃO. AF_03/2023</t>
  </si>
  <si>
    <t>12.15</t>
  </si>
  <si>
    <t>TOMADA BAIXA DE EMBUTIR (1 MÓDULO), 2P+T 10 A, INCLUINDO SUPORTE E PLACA - FORNECIMENTO E INSTALAÇÃO. AF_03/2023</t>
  </si>
  <si>
    <t>12.16</t>
  </si>
  <si>
    <t>TOMADA MÉDIA DE EMBUTIR (1 MÓDULO), 2P+T 10 A, INCLUINDO SUPORTE E PLACA - FORNECIMENTO E INSTALAÇÃO. AF_03/2023</t>
  </si>
  <si>
    <t>12.17</t>
  </si>
  <si>
    <t>INTERRUPTOR PULSADOR CAMPAINHA (1 MÓDULO), 10A/250V, INCLUINDO SUPORTE E PLACA - FORNECIMENTO E INSTALAÇÃO. AF_03/2023</t>
  </si>
  <si>
    <t>12.18</t>
  </si>
  <si>
    <t>CAMPAINHA CIGARRA (1 MÓDULO), 10A/250V, INCLUINDO SUPORTE E PLACA - FORNECIMENTO E INSTALAÇÃO. AF_03/2023</t>
  </si>
  <si>
    <t>12.19</t>
  </si>
  <si>
    <t>91947_ADP-01</t>
  </si>
  <si>
    <t>SUPORTE PARAFUSADO COM ESPELHO / PLACA DE ENCAIXE 4" X 2" BAIXO (0,30 M DO PISO) PARA PONTO ELÉTRICO - FORNECIMENTO E INSTALAÇÃO. AF_03/2023</t>
  </si>
  <si>
    <t>12.20</t>
  </si>
  <si>
    <t>TOMADA ALTA DE EMBUTIR (1 MÓDULO), 2P+T 20 A, INCLUINDO SUPORTE E PLACA - FORNECIMENTO E INSTALAÇÃO. AF_03/2023</t>
  </si>
  <si>
    <t>12.21</t>
  </si>
  <si>
    <t>CABO DE COBRE FLEXÍVEL ISOLADO, 16 MM², ANTI-CHAMA 0,6/1,0 KV, PARA CIRCUITOS TERMINAIS - FORNECIMENTO E INSTALAÇÃO. AF_03/2023</t>
  </si>
  <si>
    <t>12.22</t>
  </si>
  <si>
    <t>151318 - DER</t>
  </si>
  <si>
    <t>Mini-Disjuntor monopolar 63A, curva C, 5kA, 127/220Vca, referência Siemens, GE, Schneider ou equivalente</t>
  </si>
  <si>
    <t>12.23</t>
  </si>
  <si>
    <t>DISJUNTOR MONOPOLAR TIPO DIN, CORRENTE NOMINAL DE 20A - FORNECIMENTO E INSTALAÇÃO. AF_07/2025</t>
  </si>
  <si>
    <t>13.1</t>
  </si>
  <si>
    <t>CHAPISCO APLICADO EM ALVENARIAS E ESTRUTURAS DE CONCRETO INTERNAS, COM COLHER DE PEDREIRO. ARGAMASSA TRAÇO 1:3 COM PREPARO EM BETONEIRA 400L. AF_10/2022</t>
  </si>
  <si>
    <t>13.2</t>
  </si>
  <si>
    <t>CHAPISCO APLICADO NO TETO OU EM ALVENARIA E ESTRUTURA, COM ROLO PARA TEXTURA ACRÍLICA. ARGAMASSA TRAÇO 1:4 E EMULSÃO POLIMÉRICA (ADESIVO) COM PREPARO EM BETONEIRA 400L. AF_10/2022</t>
  </si>
  <si>
    <t>13.3</t>
  </si>
  <si>
    <t>EMBOÇO, EM ARGAMASSA TRAÇO 1:2:8, PREPARO MECÂNICO, APLICADO MANUALMENTE EM PAREDES INTERNAS, PARA AMBIENTES COM ÁREA MENOR QUE 5M², E = 10MM, COM TALISCAS. AF_03/2024</t>
  </si>
  <si>
    <t>13.4</t>
  </si>
  <si>
    <t>MASSA ÚNICA, EM ARGAMASSA TRAÇO 1:2:8 PREPARO MECÂNICO, APLICADA MANUALMENTE EM PAREDES INTERNAS DE AMBIENTES COM ÁREA MAIOR QUE 10M², E = 10MM, COM TALISCAS. AF_03/2024</t>
  </si>
  <si>
    <t>13.5</t>
  </si>
  <si>
    <t>MASSA ÚNICA, EM ARGAMASSA TRAÇO 1:2:8, PREPARO MECÂNICO, APLICADA MANUALMENTE EM TETO, E = 17,5MM, COM TALISCAS. AF_03/2024</t>
  </si>
  <si>
    <t>13.6</t>
  </si>
  <si>
    <t>CHAPISCO APLICADO EM ALVENARIA (COM PRESENÇA DE VÃOS) E ESTRUTURAS DE CONCRETO DE FACHADA, COM COLHER DE PEDREIRO. ARGAMASSA TRAÇO 1:3 COM PREPARO EM BETONEIRA 400L. AF_10/2022</t>
  </si>
  <si>
    <t>13.7</t>
  </si>
  <si>
    <t>EMBOÇO OU MASSA ÚNICA EM ARGAMASSA TRAÇO 1:2:8, PREPARO MECÂNICO COM BETONEIRA 400 L, APLICADA MANUALMENTE EM PANOS DE FACHADA COM PRESENÇA DE VÃOS, ESPESSURA DE 25 MM. AF_08/2022</t>
  </si>
  <si>
    <t>13.8</t>
  </si>
  <si>
    <t>EMBOÇO, EM ARGAMASSA TRAÇO 1:2:8, PREPARO MECÂNICO, APLICADO MANUALMENTE EM PAREDES INTERNAS DE AMBIENTES COM ÁREA MAIOR QUE 10M², E = 10MM, COM TALISCAS. AF_03/2024</t>
  </si>
  <si>
    <t>13.9</t>
  </si>
  <si>
    <t>CHAPISCO APLICADO EM ALVENARIA (SEM PRESENÇA DE VÃOS) E ESTRUTURAS DE CONCRETO DE FACHADA, COM COLHER DE PEDREIRO. ARGAMASSA TRAÇO 1:3 COM PREPARO EM BETONEIRA 400L. AF_10/2022</t>
  </si>
  <si>
    <t>13.10</t>
  </si>
  <si>
    <t>EMBOÇO OU MASSA ÚNICA EM ARGAMASSA TRAÇO 1:2:8, PREPARO MECÂNICO COM BETONEIRA 400 L, APLICADA MANUALMENTE EM PANOS CEGOS DE FACHADA (SEM PRESENÇA DE VÃOS), ESPESSURA DE 25 MM. AF_08/2022</t>
  </si>
  <si>
    <t>14.1</t>
  </si>
  <si>
    <t>COMPACTAÇÃO MECÂNICA DE SOLO PARA EXECUÇÃO DE RADIER, PISO DE CONCRETO OU LAJE SOBRE SOLO, COM COMPACTADOR DE SOLOS TIPO PLACA VIBRATÓRIA. AF_09/2021</t>
  </si>
  <si>
    <t>14.2</t>
  </si>
  <si>
    <t>LASTRO COM MATERIAL GRANULAR (PEDRA BRITADA N.3), APLICADO EM PISOS OU LAJES SOBRE SOLO, ESPESSURA DE *10 CM*. AF_01/2024</t>
  </si>
  <si>
    <t>14.3</t>
  </si>
  <si>
    <t>CAMADA SEPARADORA PARA EXECUÇÃO DE RADIER, PISO DE CONCRETO OU LAJE SOBRE SOLO, EM LONA PLÁSTICA. AF_09/2021</t>
  </si>
  <si>
    <t>14.4</t>
  </si>
  <si>
    <t>LASTRO DE CONCRETO MAGRO, APLICADO EM PISOS, LAJES SOBRE SOLO OU RADIERS, ESPESSURA DE 5 CM. AF_01/2024</t>
  </si>
  <si>
    <t>14.5</t>
  </si>
  <si>
    <t>CONTRAPISO EM ARGAMASSA TRAÇO 1:4 (CIMENTO E AREIA), PREPARO MECÂNICO COM BETONEIRA 400 L, APLICADO EM ÁREAS MOLHADAS SOBRE LAJE, ADERIDO, ACABAMENTO NÃO REFORÇADO, ESPESSURA 3CM. AF_07/2021</t>
  </si>
  <si>
    <t>14.6</t>
  </si>
  <si>
    <t>CONTRAPISO EM ARGAMASSA TRAÇO 1:4 (CIMENTO E AREIA), PREPARO MECÂNICO COM BETONEIRA 400 L, APLICADO EM ÁREAS SECAS SOBRE LAJE, ADERIDO, ACABAMENTO NÃO REFORÇADO, ESPESSURA 3CM. AF_07/2021</t>
  </si>
  <si>
    <t>14.7</t>
  </si>
  <si>
    <t>14.8</t>
  </si>
  <si>
    <t>EXECUÇÃO DE PASSEIO (CALÇADA) OU PISO DE CONCRETO COM CONCRETO MOLDADO IN LOCO, FEITO EM OBRA, ACABAMENTO CONVENCIONAL, NÃO ARMADO. AF_08/2022</t>
  </si>
  <si>
    <t>14.9</t>
  </si>
  <si>
    <t>REVESTIMENTO CERÂMICO PARA PISO COM PLACAS TIPO ESMALTADA DE DIMENSÕES 35X35 CM APLICADA EM AMBIENTES DE ÁREA ENTRE 5 M2 E 10 M2. AF_02/2023_PE</t>
  </si>
  <si>
    <t>14.10</t>
  </si>
  <si>
    <t>REVESTIMENTO CERÂMICO PARA PISO COM PLACAS TIPO ESMALTADA DE DIMENSÕES 35X35 CM APLICADA EM AMBIENTES DE ÁREA MAIOR QUE 10 M2. AF_02/2023_PE</t>
  </si>
  <si>
    <t>14.11</t>
  </si>
  <si>
    <t>REVESTIMENTO CERÂMICO PARA PISO COM PLACAS TIPO ESMALTADA DE DIMENSÕES 35X35 CM APLICADA EM AMBIENTES DE ÁREA MENOR QUE 5 M2. AF_02/2023_PE</t>
  </si>
  <si>
    <t>14.12</t>
  </si>
  <si>
    <t>SOLEIRA EM MÁRMORE, LARGURA 15 CM, ESPESSURA 2,0 CM. AF_09/2020</t>
  </si>
  <si>
    <t>14.13</t>
  </si>
  <si>
    <t>RODAPÉ CERÂMICO DE 7CM DE ALTURA COM PLACAS TIPO ESMALTADA DE DIMENSÕES 35X35CM. AF_02/2023</t>
  </si>
  <si>
    <t>15.1</t>
  </si>
  <si>
    <t>REVESTIMENTO CERÂMICO PARA PAREDES INTERNAS COM PLACAS TIPO ESMALTADA DE DIMENSÕES 20X20 CM APLICADAS A MEIA ALTURA DAS PAREDES. AF_02/2023_PE</t>
  </si>
  <si>
    <t>REVESTIMENTO CERÂMICO PARA PAREDES INTERNAS COM PLACAS TIPO ESMALTADA DE DIMENSÕES 20X20 CM APLICADAS NA ALTURA INTEIRA DAS PAREDES. AF_02/2023_PE</t>
  </si>
  <si>
    <t>15.3</t>
  </si>
  <si>
    <t>PEITORIL LINEAR EM GRANITO OU MÁRMORE, L = 15CM, ASSENTADO COM ARGAMASSA 1:6 COM ADITIVO. AF_11/2020</t>
  </si>
  <si>
    <t>16.1</t>
  </si>
  <si>
    <t>FORRO EM RÉGUAS DE PVC, FRISADO, PARA AMBIENTES RESIDENCIAIS, INCLUSIVE ESTRUTURA UNIDIRECIONAL DE FIXAÇÃO. AF_08/2023_PS</t>
  </si>
  <si>
    <t>17.1</t>
  </si>
  <si>
    <t>VASO SANITÁRIO SIFONADO COM CAIXA ACOPLADA LOUÇA BRANCA, INCLUSO ENGATE FLEXÍVEL EM PLÁSTICO BRANCO, 1/2 X 40CM - FORNECIMENTO E INSTALAÇÃO. AF_01/2020</t>
  </si>
  <si>
    <t>17.2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</si>
  <si>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</si>
  <si>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17.3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</si>
  <si>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</si>
  <si>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17.4</t>
  </si>
  <si>
    <t>TANQUE DE MÁRMORE SINTÉTICO COM COLUNA, 22L OU EQUIVALENTE, INCLUSO SIFÃO FLEXÍVEL EM PVC, VÁLVULA PLÁSTICA E TORNEIRA DE METAL CROMADO PADRÃO POPULAR - FORNECIMENTO E INSTALAÇÃO. AF_01/2020</t>
  </si>
  <si>
    <t>17.5</t>
  </si>
  <si>
    <t>CHUVEIRO ELÉTRICO COMUM CORPO PLÁSTICO, TIPO DUCHA - FORNECIMENTO E INSTALAÇÃO. AF_01/2020</t>
  </si>
  <si>
    <t>17.6</t>
  </si>
  <si>
    <t>FORNECIMENTO E INSTALAÇÃO DE PRESSURIZADOR ACOPLADO AO CHUVEIRO (TENSÃO: 127- PRESSÃO MINIMA: 0,7MCA/PRESSÃO MÁXIMA: 2,5MCA - ENTRADA 1/2" / SAIDA 1/2")</t>
  </si>
  <si>
    <t>17.7</t>
  </si>
  <si>
    <t>95546</t>
  </si>
  <si>
    <t>KIT DE ACESSORIOS PARA BANHEIRO EM METAL CROMADO, 5 PECAS, INCLUSO FIXAÇÃO. AF_01/2020</t>
  </si>
  <si>
    <t>17.8</t>
  </si>
  <si>
    <t>100875</t>
  </si>
  <si>
    <t>BANCO ARTICULADO, EM ACO INOX, PARA PCD, FIXADO NA PAREDE - FORNECIMENTO E INSTALAÇÃO. AF_01/2020</t>
  </si>
  <si>
    <t>17.9</t>
  </si>
  <si>
    <t>100866</t>
  </si>
  <si>
    <t>BARRA DE APOIO RETA, EM ACO INOX POLIDO, COMPRIMENTO 60CM, FIXADA NA PAREDE - FORNECIMENTO E INSTALAÇÃO. AF_01/2020</t>
  </si>
  <si>
    <t>17.10</t>
  </si>
  <si>
    <t>100867</t>
  </si>
  <si>
    <t>BARRA DE APOIO RETA, EM ACO INOX POLIDO, COMPRIMENTO 70 CM, FIXADA NA PAREDE - FORNECIMENTO E INSTALAÇÃO. AF_01/2020</t>
  </si>
  <si>
    <t>17.11</t>
  </si>
  <si>
    <t>100868</t>
  </si>
  <si>
    <t>BARRA DE APOIO RETA, EM ACO INOX POLIDO, COMPRIMENTO 80 CM, FIXADA NA PAREDE - FORNECIMENTO E INSTALAÇÃO. AF_01/2020</t>
  </si>
  <si>
    <t>18.1</t>
  </si>
  <si>
    <t>FUNDO SELADOR ACRÍLICO, APLICAÇÃO MANUAL EM PAREDE, UMA DEMÃO. AF_04/2023</t>
  </si>
  <si>
    <t>18.2</t>
  </si>
  <si>
    <t>FUNDO SELADOR ACRÍLICO, APLICAÇÃO MANUAL EM TETO, UMA DEMÃO. AF_04/2023</t>
  </si>
  <si>
    <t>18.3</t>
  </si>
  <si>
    <t>PINTURA LÁTEX ACRÍLICA STANDARD, APLICAÇÃO MANUAL EM TETO, DUAS DEMÃOS. AF_04/2023</t>
  </si>
  <si>
    <t>18.4</t>
  </si>
  <si>
    <t>PINTURA LÁTEX ACRÍLICA STANDARD, APLICAÇÃO MANUAL EM PAREDES, DUAS DEMÃOS. AF_04/2023</t>
  </si>
  <si>
    <t>18.5</t>
  </si>
  <si>
    <t>APLICAÇÃO MANUAL DE FUNDO SELADOR ACRÍLICO EM PAREDES EXTERNAS DE CASAS. AF_03/2024</t>
  </si>
  <si>
    <t>18.6</t>
  </si>
  <si>
    <t>18.7</t>
  </si>
  <si>
    <t>LIXAMENTO DE MADEIRA PARA APLICAÇÃO DE FUNDO OU PINTURA. AF_01/2021</t>
  </si>
  <si>
    <t>18.9</t>
  </si>
  <si>
    <t>PINTURA TINTA DE ACABAMENTO (PIGMENTADA) ESMALTE SINTÉTICO ACETINADO EM MADEIRA, 2 DEMÃOS. AF_01/2021</t>
  </si>
  <si>
    <t>18.10</t>
  </si>
  <si>
    <t>PINTURA FUNDO NIVELADOR ALQUÍDICO BRANCO EM MADEIRA. AF_01/2021</t>
  </si>
  <si>
    <t>19.1</t>
  </si>
  <si>
    <t>LIMPEZA DE BACIA SANITÁRIA, BIDÊ OU MICTÓRIO EM LOUÇA, INCLUSIVE METAIS CORRESPONDENTES. AF_04/2019</t>
  </si>
  <si>
    <t>19.2</t>
  </si>
  <si>
    <t>LIMPEZA DE BANCADA DE PEDRA (MÁRMORE OU GRANITO). AF_04/2019</t>
  </si>
  <si>
    <t>19.3</t>
  </si>
  <si>
    <t>LIMPEZA DE CONTRAPISO COM VASSOURA A SECO. AF_04/2019</t>
  </si>
  <si>
    <t>19.4</t>
  </si>
  <si>
    <t>LIMPEZA DE FORRO REMOVÍVEL COM PANO ÚMIDO. AF_04/2019</t>
  </si>
  <si>
    <t>19.5</t>
  </si>
  <si>
    <t>LIMPEZA DE JANELA DE VIDRO COM CAIXILHO EM AÇO/ALUMÍNIO/PVC. AF_04/2019</t>
  </si>
  <si>
    <t>19.6</t>
  </si>
  <si>
    <t>LIMPEZA DE PISO CERÂMICO OU PORCELANATO UTILIZANDO DETERGENTE NEUTRO E ESCOVAÇÃO MANUAL. AF_04/2019</t>
  </si>
  <si>
    <t>19.7</t>
  </si>
  <si>
    <t>LIMPEZA DE PORTA DE MADEIRA. AF_04/2019</t>
  </si>
  <si>
    <t>19.8</t>
  </si>
  <si>
    <t>LIMPEZA DE REVESTIMENTO CERÂMICO EM PAREDE UTILIZANDO DETERGENTE NEUTRO E ESCOVAÇÃO MANUAL. AF_04/2019</t>
  </si>
  <si>
    <t>19.9</t>
  </si>
  <si>
    <t>LIMPEZA DE TANQUE OU LAVATÓRIO DE LOUÇA ISOLADO, INCLUSIVE METAIS CORRESPONDENTES. AF_04/2019</t>
  </si>
  <si>
    <t>PREFEITURA MUNICIPAL DE GOVERNADOR LINDENBERG</t>
  </si>
  <si>
    <t>PLANILHA ORÇAMENTÁRIA</t>
  </si>
  <si>
    <t>ITEM</t>
  </si>
  <si>
    <t>CÓDIGO</t>
  </si>
  <si>
    <t>FONTE</t>
  </si>
  <si>
    <t>DESCRIÇÃO DOS SERVIÇOS</t>
  </si>
  <si>
    <t>UN.</t>
  </si>
  <si>
    <t>QUANT.</t>
  </si>
  <si>
    <t>CUSTO COM/BDI</t>
  </si>
  <si>
    <t>VALOR (R$)</t>
  </si>
  <si>
    <t xml:space="preserve">Subtotal </t>
  </si>
  <si>
    <t>FUNDAÇÕES</t>
  </si>
  <si>
    <t xml:space="preserve">SUPERESTRUTURA </t>
  </si>
  <si>
    <t>15.4</t>
  </si>
  <si>
    <t>ADMINISTRAÇÃO LOCAL</t>
  </si>
  <si>
    <t>Valor TOTAL com BDI</t>
  </si>
  <si>
    <t>CUSTO
SEM/BDI</t>
  </si>
  <si>
    <t>SERVIÇOS PRELIMINARES</t>
  </si>
  <si>
    <t>COBERTURA</t>
  </si>
  <si>
    <t>PAREDES E PAINÉS</t>
  </si>
  <si>
    <t>ESQUADRIAS - PORTAS</t>
  </si>
  <si>
    <t>ESQUADRIAS - JANELAS</t>
  </si>
  <si>
    <t>SISTEMAS HIDRÁULICOS - ÁGUA FRIA</t>
  </si>
  <si>
    <t>SISTEMAS HIDRÁULICOS - ESGOTO</t>
  </si>
  <si>
    <t>SISTEMA ELÉTRICO - INFRA</t>
  </si>
  <si>
    <t>SISTEMA ELÉTRICO - CABEAMENTO, DISJUNTORES E EQUIPAMENTOS</t>
  </si>
  <si>
    <t>REVESTIMENTOS PRIMÁRIOS - PAREDES E TETOS</t>
  </si>
  <si>
    <t>REVESTIMANEOTS-PISOS</t>
  </si>
  <si>
    <t>ACABAMENTOS -  FORRO</t>
  </si>
  <si>
    <t>ACABAMENTOS - PAREDES</t>
  </si>
  <si>
    <t>ACABAMENTOS HIDROSSANITÁRIOS - LOUÇAS E METAIS</t>
  </si>
  <si>
    <t>PINTURA</t>
  </si>
  <si>
    <t>SERVIÇOS COMPLEMENTARES</t>
  </si>
  <si>
    <t>CONSTRUÇÃO DE UNIDADES HABITACIONAIS NO MUNICÍPIO DE GOVERNADOR LINDENBERG-ES</t>
  </si>
  <si>
    <t>LOCAL: NOVA BRASÍLIA - GOVERNADOR LINDENBERG/ES</t>
  </si>
  <si>
    <t>________________________________________
Carolina Capato Campanharo
Engenheira Civil - 056690/D</t>
  </si>
  <si>
    <t>DATA BASE: SINAPI - 07/2025
DER ES - 07/2025
NÃO DESONERADO - BDI - 22,47%</t>
  </si>
  <si>
    <t>PREFEITURA MUNICIPAL DE  GOVERNADOR LINDENBERG</t>
  </si>
  <si>
    <t>REFERÊNCIA</t>
  </si>
  <si>
    <t>DESCRIÇÃO</t>
  </si>
  <si>
    <t>P. UNITÁRIO</t>
  </si>
  <si>
    <t>VALOR TOTAL</t>
  </si>
  <si>
    <t>VALOR ACUMULADO</t>
  </si>
  <si>
    <t>PORCENTAGEM 
ACUMULADO</t>
  </si>
  <si>
    <t>CLASSIFICAÇÃO DA CURVA</t>
  </si>
  <si>
    <t/>
  </si>
  <si>
    <t>C</t>
  </si>
  <si>
    <t>TOTAL</t>
  </si>
  <si>
    <t>CLASSE</t>
  </si>
  <si>
    <t>CORTE</t>
  </si>
  <si>
    <t>PROPORÇÃO 
DE ITENS</t>
  </si>
  <si>
    <t>PROPORÇÃO DE VALOR</t>
  </si>
  <si>
    <t>A</t>
  </si>
  <si>
    <t>B</t>
  </si>
  <si>
    <t>CONSTRUÇÃO DE UNIDADES HABITACIONAIS NO MUNICÍPIO DE GOVERNADOR LINDENBERG-ES
LOCAL: NOVA BRASÍLIA - GOVERNADOR LINDENBERG/ES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</si>
</sst>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_-&quot;R$&quot;* #,##0.00_-;\-&quot;R$&quot;* #,##0.00_-;_-&quot;R$&quot;* &quot;-&quot;??_-;_-@_-"/>
  </numFmts>
  <fonts count="23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rgb="FFFF0000"/>
      <name val="Arial"/>
      <family val="2"/>
    </font>
    <font>
      <sz val="8"/>
      <name val="Aptos Narrow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z val="11"/>
      <name val="Aptos Narrow"/>
      <family val="2"/>
      <scheme val="minor"/>
    </font>
    <font>
      <b/>
      <sz val="11"/>
      <color rgb="FF212529"/>
      <name val="Segoe UI"/>
      <family val="2"/>
    </font>
    <font>
      <sz val="11"/>
      <color rgb="FF212529"/>
      <name val="Segoe UI"/>
      <family val="2"/>
    </font>
    <font>
      <b/>
      <sz val="11"/>
      <color indexed="8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3" tint="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2" fillId="2" borderId="1"/>
    <xf numFmtId="164" fontId="2" fillId="2" borderId="1" applyFont="0" applyFill="0" applyBorder="0" applyAlignment="0" applyProtection="0"/>
    <xf numFmtId="164" fontId="2" fillId="2" borderId="1" applyFont="0" applyFill="0" applyBorder="0" applyAlignment="0" applyProtection="0"/>
    <xf numFmtId="164" fontId="2" fillId="2" borderId="1" applyFont="0" applyFill="0" applyBorder="0" applyAlignment="0" applyProtection="0"/>
    <xf numFmtId="164" fontId="4" fillId="2" borderId="1" applyFont="0" applyFill="0" applyBorder="0" applyAlignment="0" applyProtection="0"/>
    <xf numFmtId="0" fontId="2" fillId="2" borderId="1"/>
    <xf numFmtId="0" fontId="6" fillId="2" borderId="1"/>
    <xf numFmtId="0" fontId="7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2" fillId="2" borderId="1"/>
    <xf numFmtId="0" fontId="7" fillId="2" borderId="1"/>
    <xf numFmtId="0" fontId="2" fillId="2" borderId="1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2" fillId="2" borderId="1"/>
    <xf numFmtId="0" fontId="1" fillId="2" borderId="1"/>
    <xf numFmtId="166" fontId="1" fillId="2" borderId="1" applyFont="0" applyFill="0" applyBorder="0" applyAlignment="0" applyProtection="0"/>
    <xf numFmtId="9" fontId="1" fillId="2" borderId="1" applyFont="0" applyFill="0" applyBorder="0" applyAlignment="0" applyProtection="0"/>
    <xf numFmtId="9" fontId="2" fillId="2" borderId="1" applyFont="0" applyFill="0" applyBorder="0" applyAlignment="0" applyProtection="0"/>
  </cellStyleXfs>
  <cellXfs count="186">
    <xf numFmtId="0" fontId="0" fillId="0" borderId="0" xfId="0"/>
    <xf numFmtId="0" fontId="5" fillId="4" borderId="2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vertical="center"/>
    </xf>
    <xf numFmtId="44" fontId="3" fillId="5" borderId="2" xfId="5" applyNumberFormat="1" applyFont="1" applyFill="1" applyBorder="1" applyAlignment="1">
      <alignment vertical="center"/>
    </xf>
    <xf numFmtId="0" fontId="5" fillId="2" borderId="2" xfId="1" applyFont="1" applyBorder="1" applyAlignment="1">
      <alignment vertical="center" wrapText="1"/>
    </xf>
    <xf numFmtId="0" fontId="3" fillId="2" borderId="2" xfId="1" applyFont="1" applyBorder="1" applyAlignment="1">
      <alignment horizontal="left" vertical="center"/>
    </xf>
    <xf numFmtId="0" fontId="3" fillId="5" borderId="2" xfId="11" applyFont="1" applyFill="1" applyBorder="1" applyAlignment="1">
      <alignment horizontal="center" vertical="center"/>
    </xf>
    <xf numFmtId="0" fontId="3" fillId="2" borderId="2" xfId="11" applyFont="1" applyBorder="1" applyAlignment="1">
      <alignment horizontal="center" vertical="center"/>
    </xf>
    <xf numFmtId="0" fontId="3" fillId="2" borderId="2" xfId="10" applyFont="1" applyBorder="1" applyAlignment="1">
      <alignment horizontal="center" vertical="center" wrapText="1"/>
    </xf>
    <xf numFmtId="0" fontId="3" fillId="5" borderId="2" xfId="12" applyFont="1" applyFill="1" applyBorder="1" applyAlignment="1">
      <alignment horizontal="center" vertical="center"/>
    </xf>
    <xf numFmtId="164" fontId="3" fillId="5" borderId="2" xfId="5" applyFont="1" applyFill="1" applyBorder="1" applyAlignment="1">
      <alignment horizontal="right" vertical="center"/>
    </xf>
    <xf numFmtId="0" fontId="3" fillId="2" borderId="2" xfId="10" applyFont="1" applyBorder="1" applyAlignment="1">
      <alignment horizontal="center" vertical="center"/>
    </xf>
    <xf numFmtId="0" fontId="3" fillId="2" borderId="2" xfId="12" applyFont="1" applyBorder="1" applyAlignment="1">
      <alignment horizontal="center" vertical="center"/>
    </xf>
    <xf numFmtId="0" fontId="5" fillId="2" borderId="2" xfId="1" applyFont="1" applyBorder="1" applyAlignment="1">
      <alignment horizontal="left" vertical="center"/>
    </xf>
    <xf numFmtId="0" fontId="3" fillId="5" borderId="2" xfId="10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/>
    </xf>
    <xf numFmtId="2" fontId="3" fillId="5" borderId="2" xfId="5" applyNumberFormat="1" applyFont="1" applyFill="1" applyBorder="1" applyAlignment="1">
      <alignment horizontal="center" vertical="center"/>
    </xf>
    <xf numFmtId="164" fontId="3" fillId="5" borderId="2" xfId="5" applyFont="1" applyFill="1" applyBorder="1" applyAlignment="1">
      <alignment horizontal="center" vertical="center"/>
    </xf>
    <xf numFmtId="0" fontId="3" fillId="2" borderId="2" xfId="13" applyFont="1" applyBorder="1" applyAlignment="1">
      <alignment horizontal="center" vertical="center"/>
    </xf>
    <xf numFmtId="0" fontId="3" fillId="2" borderId="2" xfId="8" applyFont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vertical="center"/>
    </xf>
    <xf numFmtId="0" fontId="3" fillId="2" borderId="2" xfId="14" applyFont="1" applyBorder="1" applyAlignment="1">
      <alignment horizontal="center" vertical="center" wrapText="1"/>
    </xf>
    <xf numFmtId="0" fontId="3" fillId="5" borderId="2" xfId="1" applyFont="1" applyFill="1" applyBorder="1" applyAlignment="1">
      <alignment vertical="center" wrapText="1"/>
    </xf>
    <xf numFmtId="0" fontId="3" fillId="2" borderId="2" xfId="15" applyFont="1" applyBorder="1" applyAlignment="1">
      <alignment horizontal="center" vertical="center"/>
    </xf>
    <xf numFmtId="0" fontId="3" fillId="3" borderId="2" xfId="1" applyFont="1" applyFill="1" applyBorder="1" applyAlignment="1">
      <alignment vertical="center" wrapText="1"/>
    </xf>
    <xf numFmtId="0" fontId="3" fillId="2" borderId="2" xfId="1" applyFont="1" applyBorder="1" applyAlignment="1">
      <alignment horizontal="left" vertical="center" wrapText="1"/>
    </xf>
    <xf numFmtId="49" fontId="3" fillId="5" borderId="2" xfId="1" applyNumberFormat="1" applyFont="1" applyFill="1" applyBorder="1" applyAlignment="1">
      <alignment horizontal="center" vertical="center"/>
    </xf>
    <xf numFmtId="44" fontId="5" fillId="4" borderId="2" xfId="1" applyNumberFormat="1" applyFont="1" applyFill="1" applyBorder="1" applyAlignment="1">
      <alignment vertical="center"/>
    </xf>
    <xf numFmtId="44" fontId="3" fillId="5" borderId="2" xfId="5" applyNumberFormat="1" applyFont="1" applyFill="1" applyBorder="1" applyAlignment="1">
      <alignment horizontal="center" vertical="center"/>
    </xf>
    <xf numFmtId="0" fontId="3" fillId="2" borderId="2" xfId="1" applyFont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5" borderId="2" xfId="7" applyFont="1" applyFill="1" applyBorder="1" applyAlignment="1">
      <alignment horizontal="justify" vertical="center" wrapText="1"/>
    </xf>
    <xf numFmtId="0" fontId="3" fillId="5" borderId="2" xfId="10" applyFont="1" applyFill="1" applyBorder="1" applyAlignment="1">
      <alignment vertical="center"/>
    </xf>
    <xf numFmtId="0" fontId="4" fillId="5" borderId="2" xfId="7" applyFont="1" applyFill="1" applyBorder="1" applyAlignment="1">
      <alignment horizontal="left" vertical="center" wrapText="1"/>
    </xf>
    <xf numFmtId="0" fontId="4" fillId="5" borderId="2" xfId="7" applyFont="1" applyFill="1" applyBorder="1" applyAlignment="1">
      <alignment horizontal="justify" vertical="center" wrapText="1"/>
    </xf>
    <xf numFmtId="0" fontId="7" fillId="2" borderId="2" xfId="8" applyFont="1" applyBorder="1" applyAlignment="1">
      <alignment horizontal="center" vertical="center"/>
    </xf>
    <xf numFmtId="0" fontId="3" fillId="5" borderId="2" xfId="7" applyFont="1" applyFill="1" applyBorder="1" applyAlignment="1">
      <alignment horizontal="left" vertical="center" wrapText="1"/>
    </xf>
    <xf numFmtId="0" fontId="7" fillId="2" borderId="2" xfId="8" applyFont="1" applyBorder="1" applyAlignment="1">
      <alignment horizontal="center" vertical="center" wrapText="1"/>
    </xf>
    <xf numFmtId="0" fontId="3" fillId="2" borderId="1" xfId="1" applyFont="1" applyAlignment="1">
      <alignment vertical="center"/>
    </xf>
    <xf numFmtId="0" fontId="3" fillId="5" borderId="3" xfId="10" applyFont="1" applyFill="1" applyBorder="1" applyAlignment="1">
      <alignment horizontal="center" vertical="center"/>
    </xf>
    <xf numFmtId="0" fontId="3" fillId="5" borderId="1" xfId="1" applyFont="1" applyFill="1" applyAlignment="1">
      <alignment vertical="center"/>
    </xf>
    <xf numFmtId="0" fontId="7" fillId="6" borderId="2" xfId="8" applyFont="1" applyFill="1" applyBorder="1" applyAlignment="1">
      <alignment horizontal="left" vertical="top" wrapText="1"/>
    </xf>
    <xf numFmtId="164" fontId="3" fillId="2" borderId="1" xfId="5" applyFont="1" applyFill="1" applyAlignment="1">
      <alignment vertical="center"/>
    </xf>
    <xf numFmtId="0" fontId="3" fillId="2" borderId="1" xfId="1" applyFont="1" applyAlignment="1">
      <alignment horizontal="center"/>
    </xf>
    <xf numFmtId="0" fontId="3" fillId="2" borderId="1" xfId="1" applyFont="1" applyAlignment="1">
      <alignment horizontal="left" vertical="center"/>
    </xf>
    <xf numFmtId="0" fontId="3" fillId="2" borderId="1" xfId="1" applyFont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8" fillId="3" borderId="2" xfId="1" applyFont="1" applyFill="1" applyBorder="1" applyAlignment="1">
      <alignment vertical="center" wrapText="1"/>
    </xf>
    <xf numFmtId="44" fontId="5" fillId="5" borderId="2" xfId="5" applyNumberFormat="1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44" fontId="3" fillId="5" borderId="2" xfId="0" applyNumberFormat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right" vertical="center" wrapText="1"/>
    </xf>
    <xf numFmtId="44" fontId="5" fillId="5" borderId="2" xfId="1" applyNumberFormat="1" applyFont="1" applyFill="1" applyBorder="1" applyAlignment="1">
      <alignment vertical="center" wrapText="1"/>
    </xf>
    <xf numFmtId="44" fontId="5" fillId="5" borderId="2" xfId="5" applyNumberFormat="1" applyFont="1" applyFill="1" applyBorder="1" applyAlignment="1">
      <alignment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164" fontId="5" fillId="5" borderId="2" xfId="5" applyFont="1" applyFill="1" applyBorder="1" applyAlignment="1">
      <alignment horizontal="center" vertical="center"/>
    </xf>
    <xf numFmtId="164" fontId="3" fillId="5" borderId="1" xfId="5" applyFont="1" applyFill="1" applyAlignment="1">
      <alignment horizontal="center" vertical="center"/>
    </xf>
    <xf numFmtId="44" fontId="3" fillId="5" borderId="1" xfId="5" applyNumberFormat="1" applyFont="1" applyFill="1" applyAlignment="1">
      <alignment vertical="center"/>
    </xf>
    <xf numFmtId="44" fontId="3" fillId="5" borderId="1" xfId="1" applyNumberFormat="1" applyFont="1" applyFill="1" applyAlignment="1">
      <alignment vertical="center"/>
    </xf>
    <xf numFmtId="0" fontId="5" fillId="2" borderId="6" xfId="1" applyFont="1" applyBorder="1" applyAlignment="1">
      <alignment vertical="center" wrapText="1"/>
    </xf>
    <xf numFmtId="0" fontId="5" fillId="5" borderId="6" xfId="1" applyFont="1" applyFill="1" applyBorder="1" applyAlignment="1">
      <alignment horizontal="right" vertical="center" wrapText="1"/>
    </xf>
    <xf numFmtId="44" fontId="5" fillId="5" borderId="6" xfId="1" applyNumberFormat="1" applyFont="1" applyFill="1" applyBorder="1" applyAlignment="1">
      <alignment vertical="center" wrapText="1"/>
    </xf>
    <xf numFmtId="0" fontId="5" fillId="4" borderId="4" xfId="1" applyFont="1" applyFill="1" applyBorder="1" applyAlignment="1">
      <alignment horizontal="centerContinuous" vertical="center"/>
    </xf>
    <xf numFmtId="0" fontId="5" fillId="4" borderId="5" xfId="1" applyFont="1" applyFill="1" applyBorder="1" applyAlignment="1">
      <alignment horizontal="centerContinuous" vertical="center"/>
    </xf>
    <xf numFmtId="49" fontId="11" fillId="3" borderId="2" xfId="1" applyNumberFormat="1" applyFont="1" applyFill="1" applyBorder="1" applyAlignment="1">
      <alignment horizontal="center" vertical="center" wrapText="1"/>
    </xf>
    <xf numFmtId="49" fontId="11" fillId="3" borderId="2" xfId="1" applyNumberFormat="1" applyFont="1" applyFill="1" applyBorder="1" applyAlignment="1">
      <alignment horizontal="center" vertical="center"/>
    </xf>
    <xf numFmtId="0" fontId="11" fillId="4" borderId="2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2" xfId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  <xf numFmtId="0" fontId="3" fillId="2" borderId="2" xfId="1" applyNumberFormat="1" applyFont="1" applyBorder="1" applyAlignment="1">
      <alignment horizontal="center" vertical="center"/>
    </xf>
    <xf numFmtId="0" fontId="3" fillId="5" borderId="2" xfId="1" applyNumberFormat="1" applyFont="1" applyFill="1" applyBorder="1" applyAlignment="1">
      <alignment horizontal="center" vertical="center"/>
    </xf>
    <xf numFmtId="0" fontId="3" fillId="2" borderId="2" xfId="10" applyNumberFormat="1" applyFont="1" applyBorder="1" applyAlignment="1">
      <alignment horizontal="center" vertical="center"/>
    </xf>
    <xf numFmtId="0" fontId="3" fillId="5" borderId="2" xfId="10" applyNumberFormat="1" applyFont="1" applyFill="1" applyBorder="1" applyAlignment="1">
      <alignment horizontal="center" vertical="center"/>
    </xf>
    <xf numFmtId="0" fontId="5" fillId="2" borderId="6" xfId="1" applyFont="1" applyBorder="1" applyAlignment="1">
      <alignment vertical="center"/>
    </xf>
    <xf numFmtId="0" fontId="3" fillId="5" borderId="2" xfId="8" applyNumberFormat="1" applyFont="1" applyFill="1" applyBorder="1" applyAlignment="1">
      <alignment horizontal="center" vertical="center"/>
    </xf>
    <xf numFmtId="0" fontId="3" fillId="2" borderId="2" xfId="8" applyNumberFormat="1" applyFont="1" applyBorder="1" applyAlignment="1">
      <alignment horizontal="center" vertical="center"/>
    </xf>
    <xf numFmtId="44" fontId="11" fillId="4" borderId="2" xfId="1" applyNumberFormat="1" applyFont="1" applyFill="1" applyBorder="1" applyAlignment="1">
      <alignment horizontal="center" vertical="center"/>
    </xf>
    <xf numFmtId="44" fontId="5" fillId="5" borderId="2" xfId="1" applyNumberFormat="1" applyFont="1" applyFill="1" applyBorder="1" applyAlignment="1">
      <alignment horizontal="right" vertical="center" wrapText="1"/>
    </xf>
    <xf numFmtId="44" fontId="3" fillId="5" borderId="2" xfId="5" applyNumberFormat="1" applyFont="1" applyFill="1" applyBorder="1" applyAlignment="1">
      <alignment horizontal="right" vertical="center"/>
    </xf>
    <xf numFmtId="44" fontId="5" fillId="5" borderId="2" xfId="5" applyNumberFormat="1" applyFont="1" applyFill="1" applyBorder="1" applyAlignment="1">
      <alignment horizontal="center" vertical="center"/>
    </xf>
    <xf numFmtId="44" fontId="5" fillId="5" borderId="6" xfId="1" applyNumberFormat="1" applyFont="1" applyFill="1" applyBorder="1" applyAlignment="1">
      <alignment horizontal="right" vertical="center" wrapText="1"/>
    </xf>
    <xf numFmtId="44" fontId="5" fillId="4" borderId="5" xfId="1" applyNumberFormat="1" applyFont="1" applyFill="1" applyBorder="1" applyAlignment="1">
      <alignment horizontal="centerContinuous" vertical="center"/>
    </xf>
    <xf numFmtId="44" fontId="3" fillId="5" borderId="1" xfId="5" applyNumberFormat="1" applyFont="1" applyFill="1" applyAlignment="1">
      <alignment horizontal="center" vertical="center"/>
    </xf>
    <xf numFmtId="44" fontId="5" fillId="4" borderId="3" xfId="1" applyNumberFormat="1" applyFont="1" applyFill="1" applyBorder="1" applyAlignment="1">
      <alignment horizontal="centerContinuous" vertical="center"/>
    </xf>
    <xf numFmtId="44" fontId="5" fillId="4" borderId="3" xfId="1" applyNumberFormat="1" applyFont="1" applyFill="1" applyBorder="1" applyAlignment="1">
      <alignment vertical="center"/>
    </xf>
    <xf numFmtId="0" fontId="5" fillId="2" borderId="2" xfId="1" applyFont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1" fillId="2" borderId="1" xfId="17"/>
    <xf numFmtId="0" fontId="13" fillId="2" borderId="15" xfId="17" applyFont="1" applyBorder="1" applyAlignment="1">
      <alignment horizontal="center" vertical="center"/>
    </xf>
    <xf numFmtId="0" fontId="13" fillId="2" borderId="16" xfId="17" applyFont="1" applyBorder="1" applyAlignment="1">
      <alignment horizontal="center" vertical="center" wrapText="1"/>
    </xf>
    <xf numFmtId="0" fontId="13" fillId="2" borderId="16" xfId="17" applyFont="1" applyBorder="1" applyAlignment="1">
      <alignment horizontal="center" vertical="center"/>
    </xf>
    <xf numFmtId="165" fontId="13" fillId="2" borderId="16" xfId="17" applyNumberFormat="1" applyFont="1" applyBorder="1" applyAlignment="1">
      <alignment horizontal="center" vertical="center"/>
    </xf>
    <xf numFmtId="0" fontId="17" fillId="2" borderId="17" xfId="19" applyFont="1" applyBorder="1" applyAlignment="1">
      <alignment horizontal="center" vertical="center" wrapText="1"/>
    </xf>
    <xf numFmtId="0" fontId="3" fillId="5" borderId="7" xfId="20" applyFont="1" applyFill="1" applyBorder="1" applyAlignment="1">
      <alignment horizontal="left" vertical="center" wrapText="1"/>
    </xf>
    <xf numFmtId="44" fontId="3" fillId="2" borderId="7" xfId="21" applyNumberFormat="1" applyFont="1" applyFill="1" applyBorder="1" applyAlignment="1">
      <alignment horizontal="center" vertical="center" wrapText="1"/>
    </xf>
    <xf numFmtId="44" fontId="3" fillId="5" borderId="7" xfId="21" applyNumberFormat="1" applyFont="1" applyFill="1" applyBorder="1" applyAlignment="1">
      <alignment horizontal="center" vertical="center" wrapText="1"/>
    </xf>
    <xf numFmtId="10" fontId="18" fillId="5" borderId="7" xfId="22" applyNumberFormat="1" applyFont="1" applyFill="1" applyBorder="1" applyAlignment="1">
      <alignment horizontal="center" vertical="center"/>
    </xf>
    <xf numFmtId="0" fontId="5" fillId="7" borderId="7" xfId="1" applyFont="1" applyFill="1" applyBorder="1" applyAlignment="1">
      <alignment horizontal="center" vertical="center"/>
    </xf>
    <xf numFmtId="0" fontId="1" fillId="2" borderId="1" xfId="17" quotePrefix="1"/>
    <xf numFmtId="0" fontId="18" fillId="2" borderId="2" xfId="17" applyFont="1" applyBorder="1" applyAlignment="1">
      <alignment horizontal="center" vertical="center" wrapText="1"/>
    </xf>
    <xf numFmtId="0" fontId="3" fillId="5" borderId="2" xfId="20" applyFont="1" applyFill="1" applyBorder="1" applyAlignment="1">
      <alignment horizontal="left" vertical="center" wrapText="1"/>
    </xf>
    <xf numFmtId="165" fontId="18" fillId="2" borderId="2" xfId="17" applyNumberFormat="1" applyFont="1" applyBorder="1" applyAlignment="1">
      <alignment horizontal="center" vertical="center" wrapText="1"/>
    </xf>
    <xf numFmtId="44" fontId="18" fillId="2" borderId="2" xfId="17" applyNumberFormat="1" applyFont="1" applyBorder="1" applyAlignment="1">
      <alignment horizontal="center" vertical="center" wrapText="1"/>
    </xf>
    <xf numFmtId="44" fontId="3" fillId="5" borderId="2" xfId="21" applyNumberFormat="1" applyFont="1" applyFill="1" applyBorder="1" applyAlignment="1">
      <alignment horizontal="center" vertical="center" wrapText="1"/>
    </xf>
    <xf numFmtId="0" fontId="5" fillId="7" borderId="2" xfId="1" applyFont="1" applyFill="1" applyBorder="1" applyAlignment="1">
      <alignment horizontal="center" vertical="center"/>
    </xf>
    <xf numFmtId="0" fontId="19" fillId="2" borderId="1" xfId="17" applyFont="1"/>
    <xf numFmtId="0" fontId="3" fillId="2" borderId="2" xfId="20" applyFont="1" applyBorder="1" applyAlignment="1">
      <alignment horizontal="center" vertical="center" wrapText="1"/>
    </xf>
    <xf numFmtId="0" fontId="3" fillId="2" borderId="2" xfId="20" applyFont="1" applyBorder="1" applyAlignment="1">
      <alignment horizontal="left" vertical="center" wrapText="1"/>
    </xf>
    <xf numFmtId="165" fontId="3" fillId="2" borderId="2" xfId="20" applyNumberFormat="1" applyFont="1" applyBorder="1" applyAlignment="1">
      <alignment horizontal="center" vertical="center" wrapText="1"/>
    </xf>
    <xf numFmtId="44" fontId="3" fillId="2" borderId="2" xfId="21" applyNumberFormat="1" applyFont="1" applyBorder="1" applyAlignment="1">
      <alignment horizontal="center" vertical="center" wrapText="1"/>
    </xf>
    <xf numFmtId="0" fontId="3" fillId="5" borderId="2" xfId="20" applyFont="1" applyFill="1" applyBorder="1" applyAlignment="1">
      <alignment horizontal="center" vertical="center" wrapText="1"/>
    </xf>
    <xf numFmtId="165" fontId="3" fillId="5" borderId="2" xfId="20" applyNumberFormat="1" applyFont="1" applyFill="1" applyBorder="1" applyAlignment="1">
      <alignment horizontal="center" vertical="center" wrapText="1"/>
    </xf>
    <xf numFmtId="44" fontId="3" fillId="2" borderId="2" xfId="21" applyNumberFormat="1" applyFont="1" applyFill="1" applyBorder="1" applyAlignment="1">
      <alignment horizontal="center" vertical="center" wrapText="1"/>
    </xf>
    <xf numFmtId="10" fontId="18" fillId="5" borderId="2" xfId="22" applyNumberFormat="1" applyFont="1" applyFill="1" applyBorder="1" applyAlignment="1">
      <alignment horizontal="center" vertical="center"/>
    </xf>
    <xf numFmtId="0" fontId="18" fillId="2" borderId="6" xfId="17" applyFont="1" applyBorder="1" applyAlignment="1">
      <alignment horizontal="center" vertical="center" wrapText="1"/>
    </xf>
    <xf numFmtId="0" fontId="3" fillId="5" borderId="6" xfId="20" applyFont="1" applyFill="1" applyBorder="1" applyAlignment="1">
      <alignment horizontal="left" vertical="center" wrapText="1"/>
    </xf>
    <xf numFmtId="165" fontId="18" fillId="2" borderId="6" xfId="17" applyNumberFormat="1" applyFont="1" applyBorder="1" applyAlignment="1">
      <alignment horizontal="center" vertical="center" wrapText="1"/>
    </xf>
    <xf numFmtId="44" fontId="18" fillId="2" borderId="6" xfId="17" applyNumberFormat="1" applyFont="1" applyBorder="1" applyAlignment="1">
      <alignment horizontal="center" vertical="center" wrapText="1"/>
    </xf>
    <xf numFmtId="10" fontId="18" fillId="5" borderId="6" xfId="22" applyNumberFormat="1" applyFont="1" applyFill="1" applyBorder="1" applyAlignment="1">
      <alignment horizontal="center" vertical="center"/>
    </xf>
    <xf numFmtId="0" fontId="2" fillId="5" borderId="1" xfId="20" applyFont="1" applyFill="1" applyAlignment="1">
      <alignment horizontal="center" vertical="center" wrapText="1"/>
    </xf>
    <xf numFmtId="165" fontId="2" fillId="5" borderId="1" xfId="20" applyNumberFormat="1" applyFont="1" applyFill="1" applyAlignment="1">
      <alignment horizontal="center" vertical="center" wrapText="1"/>
    </xf>
    <xf numFmtId="44" fontId="0" fillId="5" borderId="1" xfId="22" applyNumberFormat="1" applyFont="1" applyFill="1" applyBorder="1" applyAlignment="1">
      <alignment horizontal="center" vertical="center"/>
    </xf>
    <xf numFmtId="10" fontId="0" fillId="5" borderId="1" xfId="22" applyNumberFormat="1" applyFont="1" applyFill="1" applyBorder="1" applyAlignment="1">
      <alignment horizontal="center" vertical="center"/>
    </xf>
    <xf numFmtId="0" fontId="2" fillId="2" borderId="8" xfId="1" applyBorder="1" applyAlignment="1">
      <alignment horizontal="center" vertical="center"/>
    </xf>
    <xf numFmtId="165" fontId="2" fillId="2" borderId="9" xfId="1" applyNumberFormat="1" applyBorder="1" applyAlignment="1">
      <alignment horizontal="center" vertical="center"/>
    </xf>
    <xf numFmtId="0" fontId="2" fillId="2" borderId="9" xfId="1" applyBorder="1" applyAlignment="1">
      <alignment horizontal="center" vertical="center" wrapText="1"/>
    </xf>
    <xf numFmtId="0" fontId="2" fillId="2" borderId="10" xfId="1" applyBorder="1" applyAlignment="1">
      <alignment horizontal="center" vertical="center" wrapText="1"/>
    </xf>
    <xf numFmtId="0" fontId="20" fillId="9" borderId="1" xfId="17" applyFont="1" applyFill="1" applyAlignment="1">
      <alignment wrapText="1"/>
    </xf>
    <xf numFmtId="0" fontId="17" fillId="7" borderId="11" xfId="1" applyFont="1" applyFill="1" applyBorder="1" applyAlignment="1">
      <alignment horizontal="center" vertical="center"/>
    </xf>
    <xf numFmtId="165" fontId="2" fillId="2" borderId="2" xfId="1" applyNumberFormat="1" applyBorder="1" applyAlignment="1">
      <alignment horizontal="center"/>
    </xf>
    <xf numFmtId="10" fontId="1" fillId="2" borderId="2" xfId="23" applyNumberFormat="1" applyFont="1" applyBorder="1"/>
    <xf numFmtId="10" fontId="1" fillId="2" borderId="12" xfId="23" applyNumberFormat="1" applyFont="1" applyBorder="1"/>
    <xf numFmtId="0" fontId="21" fillId="9" borderId="1" xfId="17" applyFont="1" applyFill="1" applyAlignment="1">
      <alignment horizontal="center" vertical="top" wrapText="1"/>
    </xf>
    <xf numFmtId="0" fontId="1" fillId="2" borderId="1" xfId="17" applyAlignment="1">
      <alignment wrapText="1"/>
    </xf>
    <xf numFmtId="0" fontId="17" fillId="8" borderId="22" xfId="1" applyFont="1" applyFill="1" applyBorder="1" applyAlignment="1">
      <alignment horizontal="center" vertical="center"/>
    </xf>
    <xf numFmtId="165" fontId="2" fillId="2" borderId="23" xfId="1" applyNumberFormat="1" applyBorder="1" applyAlignment="1">
      <alignment horizontal="center"/>
    </xf>
    <xf numFmtId="10" fontId="1" fillId="2" borderId="23" xfId="23" applyNumberFormat="1" applyFont="1" applyBorder="1"/>
    <xf numFmtId="10" fontId="1" fillId="2" borderId="24" xfId="23" applyNumberFormat="1" applyFont="1" applyBorder="1"/>
    <xf numFmtId="0" fontId="1" fillId="2" borderId="1" xfId="17" applyAlignment="1">
      <alignment horizontal="center"/>
    </xf>
    <xf numFmtId="165" fontId="1" fillId="2" borderId="1" xfId="17" applyNumberFormat="1" applyAlignment="1">
      <alignment horizontal="center"/>
    </xf>
    <xf numFmtId="49" fontId="22" fillId="3" borderId="2" xfId="1" applyNumberFormat="1" applyFont="1" applyFill="1" applyBorder="1" applyAlignment="1">
      <alignment horizontal="center" vertical="center" wrapText="1"/>
    </xf>
    <xf numFmtId="0" fontId="3" fillId="5" borderId="7" xfId="20" applyFont="1" applyFill="1" applyBorder="1" applyAlignment="1">
      <alignment horizontal="center" vertical="center" wrapText="1"/>
    </xf>
    <xf numFmtId="165" fontId="3" fillId="5" borderId="7" xfId="20" applyNumberFormat="1" applyFont="1" applyFill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/>
    </xf>
    <xf numFmtId="0" fontId="17" fillId="11" borderId="11" xfId="1" applyFont="1" applyFill="1" applyBorder="1" applyAlignment="1">
      <alignment horizontal="center" vertical="center"/>
    </xf>
    <xf numFmtId="0" fontId="5" fillId="11" borderId="2" xfId="1" applyFont="1" applyFill="1" applyBorder="1" applyAlignment="1">
      <alignment horizontal="center" vertical="center"/>
    </xf>
    <xf numFmtId="49" fontId="8" fillId="3" borderId="2" xfId="1" applyNumberFormat="1" applyFont="1" applyFill="1" applyBorder="1" applyAlignment="1">
      <alignment horizontal="center" vertical="center" wrapText="1"/>
    </xf>
    <xf numFmtId="0" fontId="4" fillId="2" borderId="1" xfId="1" applyFont="1" applyAlignment="1">
      <alignment vertical="center"/>
    </xf>
    <xf numFmtId="44" fontId="3" fillId="2" borderId="6" xfId="21" applyNumberFormat="1" applyFont="1" applyFill="1" applyBorder="1" applyAlignment="1">
      <alignment horizontal="center" vertical="center" wrapText="1"/>
    </xf>
    <xf numFmtId="44" fontId="3" fillId="5" borderId="6" xfId="21" applyNumberFormat="1" applyFont="1" applyFill="1" applyBorder="1" applyAlignment="1">
      <alignment horizontal="center" vertical="center" wrapText="1"/>
    </xf>
    <xf numFmtId="0" fontId="5" fillId="10" borderId="6" xfId="1" applyFont="1" applyFill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  <xf numFmtId="0" fontId="4" fillId="5" borderId="7" xfId="1" applyFont="1" applyFill="1" applyBorder="1" applyAlignment="1">
      <alignment horizontal="center" vertical="center" wrapText="1"/>
    </xf>
    <xf numFmtId="0" fontId="3" fillId="5" borderId="7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/>
    </xf>
    <xf numFmtId="44" fontId="4" fillId="5" borderId="2" xfId="1" applyNumberFormat="1" applyFont="1" applyFill="1" applyBorder="1" applyAlignment="1">
      <alignment horizontal="center" vertical="center" wrapText="1"/>
    </xf>
    <xf numFmtId="44" fontId="9" fillId="5" borderId="2" xfId="1" applyNumberFormat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44" fontId="13" fillId="5" borderId="19" xfId="22" applyNumberFormat="1" applyFont="1" applyFill="1" applyBorder="1" applyAlignment="1">
      <alignment horizontal="center" vertical="center"/>
    </xf>
    <xf numFmtId="44" fontId="13" fillId="5" borderId="21" xfId="22" applyNumberFormat="1" applyFont="1" applyFill="1" applyBorder="1" applyAlignment="1">
      <alignment horizontal="center" vertical="center"/>
    </xf>
    <xf numFmtId="0" fontId="17" fillId="5" borderId="19" xfId="20" applyFont="1" applyFill="1" applyBorder="1" applyAlignment="1">
      <alignment horizontal="center" vertical="center" wrapText="1"/>
    </xf>
    <xf numFmtId="0" fontId="17" fillId="5" borderId="20" xfId="20" applyFont="1" applyFill="1" applyBorder="1" applyAlignment="1">
      <alignment horizontal="center" vertical="center" wrapText="1"/>
    </xf>
    <xf numFmtId="0" fontId="17" fillId="5" borderId="21" xfId="20" applyFont="1" applyFill="1" applyBorder="1" applyAlignment="1">
      <alignment horizontal="center" vertical="center" wrapText="1"/>
    </xf>
    <xf numFmtId="0" fontId="14" fillId="5" borderId="8" xfId="17" applyFont="1" applyFill="1" applyBorder="1" applyAlignment="1">
      <alignment horizontal="center" vertical="center" wrapText="1"/>
    </xf>
    <xf numFmtId="0" fontId="14" fillId="5" borderId="9" xfId="17" applyFont="1" applyFill="1" applyBorder="1" applyAlignment="1">
      <alignment horizontal="center" vertical="center" wrapText="1"/>
    </xf>
    <xf numFmtId="0" fontId="14" fillId="5" borderId="10" xfId="17" applyFont="1" applyFill="1" applyBorder="1" applyAlignment="1">
      <alignment horizontal="center" vertical="center" wrapText="1"/>
    </xf>
    <xf numFmtId="0" fontId="14" fillId="5" borderId="11" xfId="17" applyFont="1" applyFill="1" applyBorder="1" applyAlignment="1">
      <alignment horizontal="center" vertical="center" wrapText="1"/>
    </xf>
    <xf numFmtId="0" fontId="14" fillId="5" borderId="2" xfId="17" applyFont="1" applyFill="1" applyBorder="1" applyAlignment="1">
      <alignment horizontal="center" vertical="center" wrapText="1"/>
    </xf>
    <xf numFmtId="0" fontId="14" fillId="5" borderId="12" xfId="17" applyFont="1" applyFill="1" applyBorder="1" applyAlignment="1">
      <alignment horizontal="center" vertical="center" wrapText="1"/>
    </xf>
    <xf numFmtId="0" fontId="14" fillId="5" borderId="13" xfId="17" applyFont="1" applyFill="1" applyBorder="1" applyAlignment="1">
      <alignment horizontal="center" vertical="center" wrapText="1"/>
    </xf>
    <xf numFmtId="0" fontId="14" fillId="5" borderId="6" xfId="17" applyFont="1" applyFill="1" applyBorder="1" applyAlignment="1">
      <alignment horizontal="center" vertical="center" wrapText="1"/>
    </xf>
    <xf numFmtId="0" fontId="14" fillId="5" borderId="14" xfId="17" applyFont="1" applyFill="1" applyBorder="1" applyAlignment="1">
      <alignment horizontal="center" vertical="center" wrapText="1"/>
    </xf>
    <xf numFmtId="0" fontId="15" fillId="5" borderId="15" xfId="17" applyFont="1" applyFill="1" applyBorder="1" applyAlignment="1">
      <alignment horizontal="center" vertical="center" wrapText="1"/>
    </xf>
    <xf numFmtId="0" fontId="15" fillId="5" borderId="16" xfId="17" applyFont="1" applyFill="1" applyBorder="1" applyAlignment="1">
      <alignment horizontal="center" vertical="center" wrapText="1"/>
    </xf>
    <xf numFmtId="0" fontId="15" fillId="5" borderId="17" xfId="17" applyFont="1" applyFill="1" applyBorder="1" applyAlignment="1">
      <alignment horizontal="center" vertical="center" wrapText="1"/>
    </xf>
    <xf numFmtId="43" fontId="16" fillId="5" borderId="18" xfId="18" applyFont="1" applyFill="1" applyBorder="1" applyAlignment="1">
      <alignment horizontal="center" vertical="center" wrapText="1"/>
    </xf>
    <xf numFmtId="43" fontId="16" fillId="5" borderId="16" xfId="18" applyFont="1" applyFill="1" applyBorder="1" applyAlignment="1">
      <alignment horizontal="center" vertical="center" wrapText="1"/>
    </xf>
    <xf numFmtId="43" fontId="16" fillId="5" borderId="17" xfId="18" applyFont="1" applyFill="1" applyBorder="1" applyAlignment="1">
      <alignment horizontal="center" vertical="center" wrapText="1"/>
    </xf>
  </cellXfs>
  <cellStyles count="24">
    <cellStyle name="Excel Built-in Normal 3" xfId="7" xr:uid="{B218B5F5-AFA0-4481-9299-B137C95D3E2E}"/>
    <cellStyle name="Moeda 3 2" xfId="21" xr:uid="{ED9152BC-AE70-429B-A16C-1BF42203B909}"/>
    <cellStyle name="Normal" xfId="0" builtinId="0"/>
    <cellStyle name="Normal 147" xfId="13" xr:uid="{B7C0113A-EEE0-4332-A2EB-EA8159DD18DF}"/>
    <cellStyle name="Normal 153" xfId="16" xr:uid="{1377B38E-BE50-4217-A136-E56C519E24C3}"/>
    <cellStyle name="Normal 159" xfId="6" xr:uid="{8F638D1D-96E3-4A8B-949A-8BE6DBCF92BD}"/>
    <cellStyle name="Normal 160" xfId="9" xr:uid="{695CE721-7DEE-4CC5-9937-FC1231C303E9}"/>
    <cellStyle name="Normal 166" xfId="15" xr:uid="{9C74BEB6-986F-4C51-936C-E907D256DF95}"/>
    <cellStyle name="Normal 2" xfId="1" xr:uid="{64A2B77F-5A6E-4ACD-B2EA-E9AA6C56BEBA}"/>
    <cellStyle name="Normal 2 2 2" xfId="10" xr:uid="{85A25F80-B2BB-4213-AB30-9F447C5A969D}"/>
    <cellStyle name="Normal 3" xfId="8" xr:uid="{CE48CA21-A173-4C0C-906C-781DF8FAAB0D}"/>
    <cellStyle name="Normal 3 2" xfId="20" xr:uid="{41C4C62A-45F8-4CD7-9B20-CF264E970662}"/>
    <cellStyle name="Normal 3 3" xfId="14" xr:uid="{044EBF3B-62A5-4870-9B4E-C1440B364664}"/>
    <cellStyle name="Normal 4" xfId="17" xr:uid="{3E2E56EB-C53B-4A40-8603-102D3BD5E0ED}"/>
    <cellStyle name="Normal 73" xfId="11" xr:uid="{2F7E895E-748C-4610-9933-9099C29D095C}"/>
    <cellStyle name="Normal 85" xfId="12" xr:uid="{428F1834-EA9C-4C68-BC22-46326EC059D1}"/>
    <cellStyle name="Normal_CUSTOS RESUMO 2" xfId="19" xr:uid="{8E37203B-C25A-403C-9717-2DCE34579382}"/>
    <cellStyle name="Porcentagem 2" xfId="22" xr:uid="{AF22EBC6-9AF6-4D21-BBE1-7EAEDE264B5A}"/>
    <cellStyle name="Porcentagem 2 2 3" xfId="23" xr:uid="{D6D42E0E-1758-4BAF-9FF4-BB0333B8EE5B}"/>
    <cellStyle name="Vírgula 13" xfId="2" xr:uid="{856D3BC9-06BB-469A-95E0-04C211D49475}"/>
    <cellStyle name="Vírgula 2" xfId="5" xr:uid="{2FA8F804-8B33-4F01-9B51-B005FEFC471C}"/>
    <cellStyle name="Vírgula 2 2" xfId="4" xr:uid="{4999F7C0-6E91-4E1D-A4C7-662A5BC4A07B}"/>
    <cellStyle name="Vírgula 3" xfId="18" xr:uid="{5D1E234D-79D9-4D7E-9103-21772D8CB0C1}"/>
    <cellStyle name="Vírgula 5" xfId="3" xr:uid="{73510F03-CD18-4AC6-8602-16BEB58758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226482</xdr:colOff>
      <xdr:row>0</xdr:row>
      <xdr:rowOff>127001</xdr:rowOff>
    </xdr:from>
    <xdr:to>
      <xdr:col>1</xdr:col>
      <xdr:colOff>588402</xdr:colOff>
      <xdr:row>0</xdr:row>
      <xdr:rowOff>864871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87B6C7-7AAF-4A78-9631-F28A42FA3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82" y="127001"/>
          <a:ext cx="1019145" cy="737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258631</xdr:colOff>
      <xdr:row>0</xdr:row>
      <xdr:rowOff>159337</xdr:rowOff>
    </xdr:from>
    <xdr:to>
      <xdr:col>1</xdr:col>
      <xdr:colOff>371475</xdr:colOff>
      <xdr:row>4</xdr:row>
      <xdr:rowOff>85389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C840D9-5B52-4C69-BF3D-22A22FE03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8631" y="159337"/>
          <a:ext cx="779594" cy="688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CRISTINA\MEDI&#199;&#213;ES\P-DEI\M4\GERAIS\PL-AQUAC\MAP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-201106-w7\dpo\Users\fabiano\Downloads\10039\ca_arqs\eletrica\e0104500.doc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ILHA%20TOTAL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Res&#237;duos%20S&#243;lidos\Cons&#243;rcio%20Pref.%20Marechal%20Floriano%20e%20Domingos%20Martins\CHORUME%20e%20BIOG&#193;S\CMFDM1%20292%2001%20-%20Unid.de%20Processamento%20de%20Res&#237;duos%20-%20Reservat&#243;rio%20Met&#225;li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-m11\publico\WINDOWS\TEMP\B5348E-LM001_R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-188584-w7\bkp\backup\M&#193;RLEN\Coordenadoria%20de%20Regionais\V%20-%20Regi&#227;o%20Praias%20(%20Duto%20)\Medi&#231;&#245;es\Obras%20para%20medir%20Duto\Produzido%20Cinco%20Estrelas\Maio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0\INTERIOR\AFONSO%20CLAUDIO\ACSP8%20010%2000%20-%20CAPTA&#199;&#195;O%20SERRA%20PEL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Documents%20and%20Settings\&#193;tila\Meus%20documentos\HPS\Ponte%20Nova\CMFDM1%20313%2001%20-%20Unid.de%20Proc&#186;%20de%20Res&#237;duos%20-%20Cub&#237;culo%20do%20BIOG&#193;S%20e%20Queimad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a\01-md-2005\EQUIP\MAQUINAS\I02011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o.brito/Downloads/Planilha%20CEF/MO37587_MO3758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MS\SESA\DOCUME~1\andrea\CONFIG~1\Temp\Diret&#243;rio%20tempor&#225;rio%201%20para%20A%20madeira%20-%20Lote%20I%20-%20andreia.zip\Medi&#231;&#245;es%20A%20Madeira%20-%20Ano%20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8.10\seob\Imprimir\DOCUME~1\andrea\CONFIG~1\Temp\Diret&#243;rio%20tempor&#225;rio%201%20para%20A%20madeira%20-%20Lote%20I%20-%20andreia.zip\Medi&#231;&#245;es%20A%20Madeira%20-%20Ano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2\INTERIOR\CONCEI&#199;&#195;O%20DA%20BARRA\CBSD1%20066%2002%20-%20TRAVESSIA%203%20%20-%20(%20SOBRE%20O%20RIO%2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-201106-w7\dpo\Marcia\Receita%20Federal%20-%20RJ\Preg&#227;o%203-2013%20-%20Ag.%20Modelo%20B%20Pirai%20e%20Resende\EDITAL%201-2013-%20ADAPTACAO%20PROJETO%20BASICO%20-%20AGENCIA%20MODELO\ANEXO%20V%20-%20PLANILHA%20DE%20OR&#199;AMENTO%20E%20CRONOGRAM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primir\DOCUME~1\andrea\CONFIG~1\Temp\Diret&#243;rio%20tempor&#225;rio%201%20para%20A%20madeira%20-%20Lote%20I%20-%20andreia.zip\Medi&#231;&#245;es%20A%20Madeira%20-%20Ano%2020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1\Interior\Nova%20Ven&#233;cia\NVSD8%20002%2001%20-%20rev1%20-%20ADUTORA%20DE%20&#193;GUA%20TRATADA%20DN%20250%20F&#186;F&#186;%20-%20GRAVIDAD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AAGUA\Orcament\2001\Interior\Nova%20Ven&#233;cia\NVSD8%20002%2001%20-%20ADUTORA%20DE%20&#193;GUA%20TRATADA%20DN%20250%20F&#186;F&#186;%20-%20GRAVIDAD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5.30\Bkpservidor\BKP\Bkpservidor\bkpss2\Marlem%20e%20Oswaldo\Contratos%20de%20Repasse\Contrato%20de%20Repasse%20n&#186;%200296899-06-2009-Arena%20esportiva%20Riviera\Planilha%20CEF\MO37587_MO37588-Rivier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-201106-w7\dpo\JUSTI&#199;A%20FEDERAL\Predio%20Sede%20%20Vitoria%20ES%20-%202009\Justi&#231;a%20Federal%201&#170;%20Instancia\PLANILHA%20OR&#199;AMENTARIA\Or&#231;amento\JFES_Planilha_Orc_Rev02-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-188584-w7\bkp\Desktop\Secretaria%20de%20Obras%20-%20SERRA\REGIONAIS%2010-03-2011%20(%20Humberto%20)\II%20-%20Regi&#227;o%20Civit%20(%205%20Estrelas%20)\Medi&#231;&#245;es\AAA\5E%20MEDI&#199;&#195;O%2001%20OUTUBRO%202009%20-%20ERRO\Med.Replan.PMS_Regional%20I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OLE\CONTROLE2\Se&#231;&#227;o%20T&#233;cnica\DIVERS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oria\c\Drenagem\Or&#231;ament\2001\Interior\Nova%20Ven&#233;cia\Estim.%20-%20Eng&#186;%20Mari&#226;ngela\NVSD1%20076%2001%20-%20SISTEMA%20DE%20DRENAGEM%20-%20NOVA%20VEN&#201;CI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hur\c\Documents%20and%20Settings\Marlem\Configura&#231;&#245;es%20locais\Temporary%20Internet%20Files\Content.IE5\MNSRGR4Z\RL.ORC.TODOS.R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L.ORC.AGU.005.R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nectdb\Documentos\ORCAMENTO\orcamento%202007\p%20m%20serra\CD%20CP030-07\Edital\Anexo%20I\Planilha%20de%20Pre&#231;os\RL.ORC.AGU.005.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ERGÊNCIA"/>
      <sheetName val="CAPA"/>
      <sheetName val="Controle"/>
      <sheetName val="LOJAS"/>
      <sheetName val="CONDOMINOS"/>
      <sheetName val="QUADROS DE DISTRIBUIÇÃO"/>
      <sheetName val="BARRAMENTO BLINDADO"/>
      <sheetName val="TRANSFORMADORES"/>
      <sheetName val="GERAL ORIGINAL"/>
      <sheetName val="GERAL POR ITENS"/>
      <sheetName val="MOTORES"/>
      <sheetName val="ANTIGO COND"/>
      <sheetName val="ANTIGO GERAL"/>
      <sheetName val="H_MOT"/>
      <sheetName val="C_MOT"/>
    </sheetNames>
    <sheetDataSet>
      <sheetData sheetId="0" refreshError="1">
        <row r="2">
          <cell r="A2" t="str">
            <v>TABELA DE CARGAS – POR TRANSFORMADOR/PBT EM EMERGÊNCIA</v>
          </cell>
        </row>
        <row r="4">
          <cell r="A4" t="str">
            <v>TRANSFORMADOR 1.1 – PBT-1.1 EM EMERGÊNCIA</v>
          </cell>
        </row>
        <row r="6">
          <cell r="A6" t="str">
            <v>FINALIDADE</v>
          </cell>
          <cell r="B6" t="str">
            <v>POT. UNIT. (kW)</v>
          </cell>
          <cell r="C6" t="str">
            <v>POT. UNIT. (CV)</v>
          </cell>
          <cell r="D6" t="str">
            <v>T I P O</v>
          </cell>
          <cell r="E6" t="str">
            <v>POT-M (KW)</v>
          </cell>
          <cell r="F6" t="str">
            <v>FP- M</v>
          </cell>
          <cell r="G6" t="str">
            <v>QTDE.</v>
          </cell>
          <cell r="H6" t="str">
            <v>PÓLOS</v>
          </cell>
          <cell r="I6" t="str">
            <v>F.D.</v>
          </cell>
          <cell r="J6" t="str">
            <v>F.P.</v>
          </cell>
          <cell r="K6" t="str">
            <v>POT. INSTALADA (kW)</v>
          </cell>
          <cell r="L6" t="str">
            <v>POT. INSTALADA (kVA)</v>
          </cell>
          <cell r="M6" t="str">
            <v>POT. DEMANDADA (kW)</v>
          </cell>
          <cell r="N6" t="str">
            <v>POT. DEMANDADA (kVA)</v>
          </cell>
        </row>
        <row r="7">
          <cell r="A7" t="str">
            <v>BARRAMENTO BLINDADO BB1.1/1.3 – ILUMINAÇÃO HALL</v>
          </cell>
          <cell r="B7">
            <v>123.78</v>
          </cell>
          <cell r="E7" t="e">
            <v>#N/A</v>
          </cell>
          <cell r="F7" t="e">
            <v>#N/A</v>
          </cell>
          <cell r="G7">
            <v>1</v>
          </cell>
          <cell r="I7">
            <v>0.71596423332687886</v>
          </cell>
          <cell r="J7">
            <v>0.97999999999999976</v>
          </cell>
          <cell r="K7">
            <v>123.78</v>
          </cell>
          <cell r="L7">
            <v>126.30612244897962</v>
          </cell>
          <cell r="M7">
            <v>88.622052801201065</v>
          </cell>
          <cell r="N7">
            <v>90.430666123674584</v>
          </cell>
        </row>
        <row r="8">
          <cell r="A8" t="str">
            <v>QD-B1-3S</v>
          </cell>
          <cell r="B8">
            <v>140.32509426511928</v>
          </cell>
          <cell r="E8" t="e">
            <v>#N/A</v>
          </cell>
          <cell r="F8" t="e">
            <v>#N/A</v>
          </cell>
          <cell r="G8">
            <v>1</v>
          </cell>
          <cell r="I8">
            <v>1</v>
          </cell>
          <cell r="J8">
            <v>0.77296462798671983</v>
          </cell>
          <cell r="K8">
            <v>140.32509426511928</v>
          </cell>
          <cell r="L8">
            <v>181.54141752982022</v>
          </cell>
          <cell r="M8">
            <v>140.32509426511928</v>
          </cell>
          <cell r="N8">
            <v>181.54141752982022</v>
          </cell>
        </row>
        <row r="9">
          <cell r="A9" t="str">
            <v>NO BREAK</v>
          </cell>
          <cell r="B9">
            <v>30</v>
          </cell>
          <cell r="G9">
            <v>2</v>
          </cell>
          <cell r="I9">
            <v>0.5</v>
          </cell>
          <cell r="J9">
            <v>1</v>
          </cell>
          <cell r="K9">
            <v>60</v>
          </cell>
          <cell r="L9">
            <v>60</v>
          </cell>
          <cell r="M9">
            <v>30</v>
          </cell>
          <cell r="N9">
            <v>30</v>
          </cell>
        </row>
        <row r="10">
          <cell r="A10" t="str">
            <v>TOTAL</v>
          </cell>
          <cell r="I10">
            <v>0.79896043489677604</v>
          </cell>
          <cell r="J10">
            <v>0.85752015197356957</v>
          </cell>
          <cell r="K10">
            <v>324.10509426511931</v>
          </cell>
          <cell r="L10">
            <v>367.84753997879983</v>
          </cell>
          <cell r="M10">
            <v>258.94714706632033</v>
          </cell>
          <cell r="N10">
            <v>301.97208365349479</v>
          </cell>
        </row>
        <row r="12">
          <cell r="A12" t="str">
            <v>RESUMO GERAL:</v>
          </cell>
          <cell r="B12" t="str">
            <v>kW</v>
          </cell>
          <cell r="C12" t="str">
            <v>kVA</v>
          </cell>
        </row>
        <row r="13">
          <cell r="A13" t="str">
            <v>DEMANDAS</v>
          </cell>
          <cell r="B13">
            <v>258.94714706632033</v>
          </cell>
          <cell r="C13">
            <v>301.97208365349479</v>
          </cell>
        </row>
        <row r="14">
          <cell r="A14" t="str">
            <v>RESERVA     (%)</v>
          </cell>
          <cell r="B14">
            <v>0.2</v>
          </cell>
        </row>
        <row r="15">
          <cell r="A15" t="str">
            <v>FATOR DE SIMULTANEIDADE</v>
          </cell>
          <cell r="B15">
            <v>1</v>
          </cell>
        </row>
        <row r="17">
          <cell r="A17" t="str">
            <v xml:space="preserve">DEMANDA FINAL </v>
          </cell>
          <cell r="B17">
            <v>310.73657647958436</v>
          </cell>
          <cell r="C17">
            <v>362.36650038419373</v>
          </cell>
        </row>
        <row r="19">
          <cell r="A19" t="str">
            <v>TENSÃO (V)</v>
          </cell>
          <cell r="B19">
            <v>380</v>
          </cell>
          <cell r="C19" t="str">
            <v>V</v>
          </cell>
        </row>
        <row r="20">
          <cell r="A20" t="str">
            <v>CORRENTE (A)</v>
          </cell>
          <cell r="B20">
            <v>550.55893826872864</v>
          </cell>
          <cell r="C20" t="str">
            <v>A</v>
          </cell>
        </row>
        <row r="21">
          <cell r="A21" t="str">
            <v>DISJUNTOR GERAL</v>
          </cell>
          <cell r="B21">
            <v>2500</v>
          </cell>
          <cell r="C21" t="str">
            <v>A</v>
          </cell>
        </row>
        <row r="23">
          <cell r="A23" t="str">
            <v>TRANSFORMADOR DE 1500KVA</v>
          </cell>
        </row>
        <row r="27">
          <cell r="A27" t="str">
            <v>TRANSFORMADOR 1.2 – PBT-1.2 EM EMERGÊNCIA</v>
          </cell>
        </row>
        <row r="29">
          <cell r="A29" t="str">
            <v>FINALIDADE</v>
          </cell>
          <cell r="B29" t="str">
            <v>POT. UNIT. (kW)</v>
          </cell>
          <cell r="C29" t="str">
            <v>POT. UNIT. (CV)</v>
          </cell>
          <cell r="D29" t="str">
            <v>T I P O</v>
          </cell>
          <cell r="E29" t="str">
            <v>POT-M (KW)</v>
          </cell>
          <cell r="F29" t="str">
            <v>FP- M</v>
          </cell>
          <cell r="G29" t="str">
            <v>QTDE.</v>
          </cell>
          <cell r="H29" t="str">
            <v>PÓLOS</v>
          </cell>
          <cell r="I29" t="str">
            <v>F.D.</v>
          </cell>
          <cell r="J29" t="str">
            <v>F.P.</v>
          </cell>
          <cell r="K29" t="str">
            <v>POT. INSTALADA (kW)</v>
          </cell>
          <cell r="L29" t="str">
            <v>POT. INSTALADA (kVA)</v>
          </cell>
          <cell r="M29" t="str">
            <v>POT. DEMANDADA (kW)</v>
          </cell>
          <cell r="N29" t="str">
            <v>POT. DEMANDADA (kVA)</v>
          </cell>
        </row>
        <row r="30">
          <cell r="A30" t="str">
            <v>ELEVADORES SUBSOLO</v>
          </cell>
          <cell r="B30">
            <v>20</v>
          </cell>
          <cell r="E30" t="e">
            <v>#N/A</v>
          </cell>
          <cell r="F30" t="e">
            <v>#N/A</v>
          </cell>
          <cell r="G30">
            <v>2</v>
          </cell>
          <cell r="I30">
            <v>0</v>
          </cell>
          <cell r="J30">
            <v>0.8</v>
          </cell>
          <cell r="K30">
            <v>40</v>
          </cell>
          <cell r="L30">
            <v>50</v>
          </cell>
          <cell r="M30">
            <v>0</v>
          </cell>
          <cell r="N30">
            <v>0</v>
          </cell>
        </row>
        <row r="31">
          <cell r="A31" t="str">
            <v>ILUMINAÇÃO E COMANDO ELEVADORES SUBSOLO</v>
          </cell>
          <cell r="B31">
            <v>1.3</v>
          </cell>
          <cell r="E31" t="e">
            <v>#N/A</v>
          </cell>
          <cell r="F31" t="e">
            <v>#N/A</v>
          </cell>
          <cell r="G31">
            <v>1</v>
          </cell>
          <cell r="I31">
            <v>0.74</v>
          </cell>
          <cell r="J31">
            <v>0.8</v>
          </cell>
          <cell r="K31">
            <v>1.3</v>
          </cell>
          <cell r="L31">
            <v>1.625</v>
          </cell>
          <cell r="M31">
            <v>0.96199999999999997</v>
          </cell>
          <cell r="N31">
            <v>1.2024999999999999</v>
          </cell>
        </row>
        <row r="32">
          <cell r="A32" t="str">
            <v>ELEVADORES GARAGEM</v>
          </cell>
          <cell r="B32">
            <v>20</v>
          </cell>
          <cell r="E32" t="e">
            <v>#N/A</v>
          </cell>
          <cell r="F32" t="e">
            <v>#N/A</v>
          </cell>
          <cell r="G32">
            <v>2</v>
          </cell>
          <cell r="I32">
            <v>0.74</v>
          </cell>
          <cell r="J32">
            <v>0.8</v>
          </cell>
          <cell r="K32">
            <v>40</v>
          </cell>
          <cell r="L32">
            <v>50</v>
          </cell>
          <cell r="M32">
            <v>29.6</v>
          </cell>
          <cell r="N32">
            <v>37</v>
          </cell>
        </row>
        <row r="33">
          <cell r="A33" t="str">
            <v>ILUMINAÇÃO E COMANDO ELEVADORES GARAGEM</v>
          </cell>
          <cell r="B33">
            <v>1.3</v>
          </cell>
          <cell r="E33" t="e">
            <v>#N/A</v>
          </cell>
          <cell r="F33" t="e">
            <v>#N/A</v>
          </cell>
          <cell r="G33">
            <v>1</v>
          </cell>
          <cell r="I33">
            <v>0</v>
          </cell>
          <cell r="J33">
            <v>0.8</v>
          </cell>
          <cell r="K33">
            <v>1.3</v>
          </cell>
          <cell r="L33">
            <v>1.625</v>
          </cell>
          <cell r="M33">
            <v>0</v>
          </cell>
          <cell r="N33">
            <v>0</v>
          </cell>
        </row>
        <row r="34">
          <cell r="A34" t="str">
            <v>ELEVADORES ZONA BAIXA</v>
          </cell>
          <cell r="B34">
            <v>50</v>
          </cell>
          <cell r="E34" t="e">
            <v>#N/A</v>
          </cell>
          <cell r="F34" t="e">
            <v>#N/A</v>
          </cell>
          <cell r="G34">
            <v>8</v>
          </cell>
          <cell r="I34">
            <v>0.125</v>
          </cell>
          <cell r="J34">
            <v>0.8</v>
          </cell>
          <cell r="K34">
            <v>400</v>
          </cell>
          <cell r="L34">
            <v>500</v>
          </cell>
          <cell r="M34">
            <v>50</v>
          </cell>
          <cell r="N34">
            <v>62.5</v>
          </cell>
        </row>
        <row r="35">
          <cell r="A35" t="str">
            <v>ILUMINAÇÃO E COMANDO ELEVADORES ZONA BAIXA</v>
          </cell>
          <cell r="B35">
            <v>3</v>
          </cell>
          <cell r="E35" t="e">
            <v>#N/A</v>
          </cell>
          <cell r="F35" t="e">
            <v>#N/A</v>
          </cell>
          <cell r="G35">
            <v>1</v>
          </cell>
          <cell r="I35">
            <v>0.1</v>
          </cell>
          <cell r="J35">
            <v>0.8</v>
          </cell>
          <cell r="K35">
            <v>3</v>
          </cell>
          <cell r="L35">
            <v>3.75</v>
          </cell>
          <cell r="M35">
            <v>0.30000000000000004</v>
          </cell>
          <cell r="N35">
            <v>0.375</v>
          </cell>
        </row>
        <row r="36">
          <cell r="A36" t="str">
            <v>QD-B1-3S-AC</v>
          </cell>
          <cell r="B36">
            <v>140.32509426511928</v>
          </cell>
          <cell r="E36" t="e">
            <v>#N/A</v>
          </cell>
          <cell r="F36" t="e">
            <v>#N/A</v>
          </cell>
          <cell r="G36">
            <v>1</v>
          </cell>
          <cell r="I36">
            <v>0</v>
          </cell>
          <cell r="J36">
            <v>0.77296462798671983</v>
          </cell>
          <cell r="K36">
            <v>140.32509426511928</v>
          </cell>
          <cell r="L36">
            <v>181.54141752982022</v>
          </cell>
          <cell r="M36">
            <v>0</v>
          </cell>
          <cell r="N36">
            <v>0</v>
          </cell>
        </row>
        <row r="37">
          <cell r="A37" t="str">
            <v>VENTILAÇÃO</v>
          </cell>
          <cell r="B37">
            <v>0.56488549618320616</v>
          </cell>
          <cell r="C37">
            <v>0.5</v>
          </cell>
          <cell r="D37" t="str">
            <v>C</v>
          </cell>
          <cell r="E37">
            <v>0.56488549618320616</v>
          </cell>
          <cell r="F37">
            <v>0.73</v>
          </cell>
          <cell r="G37">
            <v>1</v>
          </cell>
          <cell r="I37">
            <v>0</v>
          </cell>
          <cell r="J37">
            <v>0.73</v>
          </cell>
          <cell r="K37">
            <v>0.56488549618320616</v>
          </cell>
          <cell r="L37">
            <v>0.77381574819617283</v>
          </cell>
          <cell r="M37">
            <v>0</v>
          </cell>
          <cell r="N37">
            <v>0</v>
          </cell>
        </row>
        <row r="38">
          <cell r="A38" t="str">
            <v>VENTILAÇÃO</v>
          </cell>
          <cell r="B38">
            <v>0.80291970802919721</v>
          </cell>
          <cell r="C38">
            <v>0.75</v>
          </cell>
          <cell r="D38" t="str">
            <v>C</v>
          </cell>
          <cell r="E38">
            <v>0.80291970802919721</v>
          </cell>
          <cell r="F38">
            <v>0.77</v>
          </cell>
          <cell r="G38">
            <v>1</v>
          </cell>
          <cell r="I38">
            <v>0</v>
          </cell>
          <cell r="J38">
            <v>0.77</v>
          </cell>
          <cell r="K38">
            <v>0.80291970802919721</v>
          </cell>
          <cell r="L38">
            <v>1.0427528675703859</v>
          </cell>
          <cell r="M38">
            <v>0</v>
          </cell>
          <cell r="N38">
            <v>0</v>
          </cell>
        </row>
        <row r="39">
          <cell r="A39" t="str">
            <v>VENTILAÇÃO</v>
          </cell>
          <cell r="B39">
            <v>1.8987341772151898</v>
          </cell>
          <cell r="C39">
            <v>2</v>
          </cell>
          <cell r="D39" t="str">
            <v>C</v>
          </cell>
          <cell r="E39">
            <v>1.8987341772151898</v>
          </cell>
          <cell r="F39">
            <v>0.82</v>
          </cell>
          <cell r="G39">
            <v>1</v>
          </cell>
          <cell r="I39">
            <v>0</v>
          </cell>
          <cell r="J39">
            <v>0.82</v>
          </cell>
          <cell r="K39">
            <v>1.8987341772151898</v>
          </cell>
          <cell r="L39">
            <v>2.3155294844087684</v>
          </cell>
          <cell r="M39">
            <v>0</v>
          </cell>
          <cell r="N39">
            <v>0</v>
          </cell>
        </row>
        <row r="40">
          <cell r="A40" t="str">
            <v>FANCOIL</v>
          </cell>
          <cell r="B40">
            <v>6.3805104408352662</v>
          </cell>
          <cell r="C40">
            <v>7.5</v>
          </cell>
          <cell r="D40" t="str">
            <v>C</v>
          </cell>
          <cell r="E40">
            <v>6.3805104408352662</v>
          </cell>
          <cell r="F40">
            <v>0.8</v>
          </cell>
          <cell r="G40">
            <v>2</v>
          </cell>
          <cell r="I40">
            <v>0</v>
          </cell>
          <cell r="J40">
            <v>0.8</v>
          </cell>
          <cell r="K40">
            <v>12.761020881670532</v>
          </cell>
          <cell r="L40">
            <v>15.951276102088165</v>
          </cell>
          <cell r="M40">
            <v>0</v>
          </cell>
          <cell r="N40">
            <v>0</v>
          </cell>
        </row>
        <row r="41">
          <cell r="A41" t="str">
            <v>UNIDADE CONDENSADORA</v>
          </cell>
          <cell r="B41">
            <v>43.4</v>
          </cell>
          <cell r="G41">
            <v>1</v>
          </cell>
          <cell r="I41">
            <v>0</v>
          </cell>
          <cell r="J41">
            <v>0.8</v>
          </cell>
          <cell r="K41">
            <v>43.4</v>
          </cell>
          <cell r="L41">
            <v>54.249999999999993</v>
          </cell>
          <cell r="M41">
            <v>0</v>
          </cell>
          <cell r="N41">
            <v>0</v>
          </cell>
        </row>
        <row r="42">
          <cell r="A42" t="str">
            <v>FANCOIL ESCRITÓRIOS</v>
          </cell>
          <cell r="B42">
            <v>8.6705202312138727</v>
          </cell>
          <cell r="C42">
            <v>10</v>
          </cell>
          <cell r="D42" t="str">
            <v>C</v>
          </cell>
          <cell r="E42">
            <v>8.6705202312138727</v>
          </cell>
          <cell r="F42">
            <v>0.85</v>
          </cell>
          <cell r="G42">
            <v>32</v>
          </cell>
          <cell r="I42">
            <v>0</v>
          </cell>
          <cell r="J42">
            <v>0.85</v>
          </cell>
          <cell r="K42">
            <v>277.45664739884393</v>
          </cell>
          <cell r="L42">
            <v>326.41958517511051</v>
          </cell>
          <cell r="M42">
            <v>0</v>
          </cell>
          <cell r="N42">
            <v>0</v>
          </cell>
        </row>
        <row r="43">
          <cell r="A43" t="str">
            <v>ILUMINAÇÃO, TOMADAS E AR CONDICIONADO FAST FOOD</v>
          </cell>
          <cell r="B43">
            <v>258.76900000000001</v>
          </cell>
          <cell r="G43">
            <v>1</v>
          </cell>
          <cell r="I43">
            <v>0</v>
          </cell>
          <cell r="J43">
            <v>0.9</v>
          </cell>
          <cell r="K43">
            <v>258.76900000000001</v>
          </cell>
          <cell r="L43">
            <v>287.52111111111111</v>
          </cell>
          <cell r="M43">
            <v>0</v>
          </cell>
          <cell r="N43">
            <v>0</v>
          </cell>
        </row>
        <row r="44">
          <cell r="A44" t="str">
            <v>BOMBA DE RECALQUE DE ÁGUA FRIA</v>
          </cell>
          <cell r="B44">
            <v>20.670391061452513</v>
          </cell>
          <cell r="C44">
            <v>25</v>
          </cell>
          <cell r="D44" t="str">
            <v>H</v>
          </cell>
          <cell r="E44">
            <v>20.670391061452513</v>
          </cell>
          <cell r="F44">
            <v>0.85</v>
          </cell>
          <cell r="G44">
            <v>2</v>
          </cell>
          <cell r="I44">
            <v>0</v>
          </cell>
          <cell r="J44">
            <v>0.85</v>
          </cell>
          <cell r="K44">
            <v>41.340782122905026</v>
          </cell>
          <cell r="L44">
            <v>48.636214262241211</v>
          </cell>
          <cell r="M44">
            <v>0</v>
          </cell>
          <cell r="N44">
            <v>0</v>
          </cell>
        </row>
        <row r="45">
          <cell r="A45" t="str">
            <v>BOMBA DE RECALQUE DE ÁGUAS PLUVIAIS</v>
          </cell>
          <cell r="B45">
            <v>8.6705202312138727</v>
          </cell>
          <cell r="C45">
            <v>10</v>
          </cell>
          <cell r="D45" t="str">
            <v>H</v>
          </cell>
          <cell r="E45">
            <v>8.6705202312138727</v>
          </cell>
          <cell r="F45">
            <v>0.85</v>
          </cell>
          <cell r="G45">
            <v>6</v>
          </cell>
          <cell r="I45">
            <v>0</v>
          </cell>
          <cell r="J45">
            <v>0.85</v>
          </cell>
          <cell r="K45">
            <v>52.02312138728324</v>
          </cell>
          <cell r="L45">
            <v>61.203672220333225</v>
          </cell>
          <cell r="M45">
            <v>0</v>
          </cell>
          <cell r="N45">
            <v>0</v>
          </cell>
        </row>
        <row r="46">
          <cell r="A46" t="str">
            <v>BOMBA DE RECALQUE DE ESGOTO</v>
          </cell>
          <cell r="B46">
            <v>8.6705202312138727</v>
          </cell>
          <cell r="C46">
            <v>10</v>
          </cell>
          <cell r="D46" t="str">
            <v>H</v>
          </cell>
          <cell r="E46">
            <v>8.6705202312138727</v>
          </cell>
          <cell r="F46">
            <v>0.85</v>
          </cell>
          <cell r="G46">
            <v>6</v>
          </cell>
          <cell r="I46">
            <v>0</v>
          </cell>
          <cell r="J46">
            <v>0.85</v>
          </cell>
          <cell r="K46">
            <v>52.02312138728324</v>
          </cell>
          <cell r="L46">
            <v>61.203672220333225</v>
          </cell>
          <cell r="M46">
            <v>0</v>
          </cell>
          <cell r="N46">
            <v>0</v>
          </cell>
        </row>
        <row r="47">
          <cell r="A47" t="str">
            <v>BOMBA DE RECALQUE DE REUSO</v>
          </cell>
          <cell r="B47">
            <v>1.0135135135135136</v>
          </cell>
          <cell r="C47">
            <v>1</v>
          </cell>
          <cell r="D47" t="str">
            <v>H</v>
          </cell>
          <cell r="E47">
            <v>1.0135135135135136</v>
          </cell>
          <cell r="F47">
            <v>0.78</v>
          </cell>
          <cell r="G47">
            <v>2</v>
          </cell>
          <cell r="I47">
            <v>0</v>
          </cell>
          <cell r="J47">
            <v>0.78</v>
          </cell>
          <cell r="K47">
            <v>2.0270270270270272</v>
          </cell>
          <cell r="L47">
            <v>2.5987525987525988</v>
          </cell>
          <cell r="M47">
            <v>0</v>
          </cell>
          <cell r="N47">
            <v>0</v>
          </cell>
        </row>
        <row r="48">
          <cell r="A48" t="str">
            <v>BOMBA DE RECALQUE DO POÇO DE RETARDO</v>
          </cell>
          <cell r="B48">
            <v>1.0135135135135136</v>
          </cell>
          <cell r="C48">
            <v>1</v>
          </cell>
          <cell r="D48" t="str">
            <v>H</v>
          </cell>
          <cell r="E48">
            <v>1.0135135135135136</v>
          </cell>
          <cell r="F48">
            <v>0.78</v>
          </cell>
          <cell r="G48">
            <v>2</v>
          </cell>
          <cell r="I48">
            <v>0</v>
          </cell>
          <cell r="J48">
            <v>0.78</v>
          </cell>
          <cell r="K48">
            <v>2.0270270270270272</v>
          </cell>
          <cell r="L48">
            <v>2.5987525987525988</v>
          </cell>
          <cell r="M48">
            <v>0</v>
          </cell>
          <cell r="N48">
            <v>0</v>
          </cell>
        </row>
        <row r="49">
          <cell r="A49" t="str">
            <v>ESCADA ROLANTE</v>
          </cell>
          <cell r="B49">
            <v>10</v>
          </cell>
          <cell r="G49">
            <v>2</v>
          </cell>
          <cell r="I49">
            <v>0</v>
          </cell>
          <cell r="J49">
            <v>0.8</v>
          </cell>
          <cell r="K49">
            <v>20</v>
          </cell>
          <cell r="L49">
            <v>25</v>
          </cell>
          <cell r="M49">
            <v>0</v>
          </cell>
          <cell r="N49">
            <v>0</v>
          </cell>
        </row>
        <row r="50">
          <cell r="A50" t="str">
            <v>TOTAL</v>
          </cell>
          <cell r="I50">
            <v>5.8131468987100983E-2</v>
          </cell>
          <cell r="J50">
            <v>0.79999999999999993</v>
          </cell>
          <cell r="K50">
            <v>1391.0193808785871</v>
          </cell>
          <cell r="L50">
            <v>1678.056551918718</v>
          </cell>
          <cell r="M50">
            <v>80.861999999999995</v>
          </cell>
          <cell r="N50">
            <v>101.0775</v>
          </cell>
        </row>
        <row r="52">
          <cell r="I52" t="str">
            <v>COM O PAINEL DE SEGURANÇA EM FUNCIONAMENTO</v>
          </cell>
        </row>
        <row r="53">
          <cell r="A53" t="str">
            <v>RESUMO GERAL:</v>
          </cell>
          <cell r="B53" t="str">
            <v>kW</v>
          </cell>
          <cell r="C53" t="str">
            <v>kVA</v>
          </cell>
          <cell r="I53" t="str">
            <v>kW</v>
          </cell>
          <cell r="J53" t="str">
            <v>kVA</v>
          </cell>
        </row>
        <row r="54">
          <cell r="A54" t="str">
            <v>DEMANDAS</v>
          </cell>
          <cell r="B54">
            <v>80.861999999999995</v>
          </cell>
          <cell r="C54">
            <v>101.0775</v>
          </cell>
          <cell r="I54">
            <v>442.08736295026449</v>
          </cell>
          <cell r="J54">
            <v>529.01118759655708</v>
          </cell>
        </row>
        <row r="55">
          <cell r="A55" t="str">
            <v>RESERVA     (%)</v>
          </cell>
          <cell r="B55">
            <v>0.2</v>
          </cell>
          <cell r="I55">
            <v>0</v>
          </cell>
        </row>
        <row r="56">
          <cell r="A56" t="str">
            <v>FATOR DE SIMULTANEIDADE</v>
          </cell>
          <cell r="B56">
            <v>1</v>
          </cell>
          <cell r="I56">
            <v>1</v>
          </cell>
        </row>
        <row r="58">
          <cell r="A58" t="str">
            <v xml:space="preserve">DEMANDA FINAL </v>
          </cell>
          <cell r="B58">
            <v>97.034399999999991</v>
          </cell>
          <cell r="C58">
            <v>121.29299999999999</v>
          </cell>
          <cell r="I58">
            <v>442.08736295026449</v>
          </cell>
          <cell r="J58">
            <v>529.01118759655708</v>
          </cell>
        </row>
        <row r="60">
          <cell r="A60" t="str">
            <v>TENSÃO (V)</v>
          </cell>
          <cell r="B60">
            <v>380</v>
          </cell>
          <cell r="C60" t="str">
            <v>V</v>
          </cell>
          <cell r="I60">
            <v>380</v>
          </cell>
          <cell r="J60" t="str">
            <v>V</v>
          </cell>
        </row>
        <row r="61">
          <cell r="A61" t="str">
            <v>CORRENTE (A)</v>
          </cell>
          <cell r="B61">
            <v>184.28564789688755</v>
          </cell>
          <cell r="C61" t="str">
            <v>A</v>
          </cell>
          <cell r="I61">
            <v>803.74934621893647</v>
          </cell>
          <cell r="J61" t="str">
            <v>A</v>
          </cell>
        </row>
        <row r="62">
          <cell r="A62" t="str">
            <v>DISJUNTOR GERAL</v>
          </cell>
          <cell r="B62">
            <v>2500</v>
          </cell>
          <cell r="C62" t="str">
            <v>A</v>
          </cell>
          <cell r="I62">
            <v>2500</v>
          </cell>
          <cell r="J62" t="str">
            <v>A</v>
          </cell>
        </row>
        <row r="64">
          <cell r="A64" t="str">
            <v>TRANSFORMADOR DE 1500KVA</v>
          </cell>
        </row>
        <row r="69">
          <cell r="A69" t="str">
            <v>PBT-SEG EM EMERGÊNCIA</v>
          </cell>
        </row>
        <row r="71">
          <cell r="A71" t="str">
            <v>EM REGIME NORMAL</v>
          </cell>
        </row>
        <row r="72">
          <cell r="A72" t="str">
            <v>FINALIDADE</v>
          </cell>
          <cell r="B72" t="str">
            <v>POT. UNIT. (kW)</v>
          </cell>
          <cell r="C72" t="str">
            <v>POT. UNIT. (CV)</v>
          </cell>
          <cell r="D72" t="str">
            <v>T I P O</v>
          </cell>
          <cell r="E72" t="str">
            <v>POT-M (KW)</v>
          </cell>
          <cell r="F72" t="str">
            <v>FP- M</v>
          </cell>
          <cell r="G72" t="str">
            <v>QTDE.</v>
          </cell>
          <cell r="H72" t="str">
            <v>PÓLOS</v>
          </cell>
          <cell r="I72" t="str">
            <v>F.D.</v>
          </cell>
          <cell r="J72" t="str">
            <v>F.P.</v>
          </cell>
          <cell r="K72" t="str">
            <v>POT. INSTALADA (kW)</v>
          </cell>
          <cell r="L72" t="str">
            <v>POT. INSTALADA (kVA)</v>
          </cell>
          <cell r="M72" t="str">
            <v>POT. DEMANDADA (kW)</v>
          </cell>
          <cell r="N72" t="str">
            <v>POT. DEMANDADA (kVA)</v>
          </cell>
        </row>
        <row r="73">
          <cell r="A73" t="str">
            <v>ELEVADOR DE SEGUANÇA</v>
          </cell>
          <cell r="B73">
            <v>35</v>
          </cell>
          <cell r="E73" t="e">
            <v>#N/A</v>
          </cell>
          <cell r="F73" t="e">
            <v>#N/A</v>
          </cell>
          <cell r="G73">
            <v>1</v>
          </cell>
          <cell r="I73">
            <v>1</v>
          </cell>
          <cell r="J73">
            <v>0.8</v>
          </cell>
          <cell r="K73">
            <v>35</v>
          </cell>
          <cell r="L73">
            <v>43.75</v>
          </cell>
          <cell r="M73">
            <v>35</v>
          </cell>
          <cell r="N73">
            <v>43.75</v>
          </cell>
        </row>
        <row r="74">
          <cell r="A74" t="str">
            <v>ILUMINAÇÃO E COMANDO ELEVADORE DE SEGURANÇA</v>
          </cell>
          <cell r="B74">
            <v>3</v>
          </cell>
          <cell r="E74" t="e">
            <v>#N/A</v>
          </cell>
          <cell r="F74" t="e">
            <v>#N/A</v>
          </cell>
          <cell r="G74">
            <v>1</v>
          </cell>
          <cell r="I74">
            <v>1</v>
          </cell>
          <cell r="J74">
            <v>0.8</v>
          </cell>
          <cell r="K74">
            <v>3</v>
          </cell>
          <cell r="L74">
            <v>3.75</v>
          </cell>
          <cell r="M74">
            <v>3</v>
          </cell>
          <cell r="N74">
            <v>3.75</v>
          </cell>
        </row>
        <row r="75">
          <cell r="A75" t="str">
            <v>PRESSURIZAÇÃO ESCADA 5SS</v>
          </cell>
          <cell r="B75">
            <v>6.3805104408352662</v>
          </cell>
          <cell r="C75">
            <v>7.5</v>
          </cell>
          <cell r="D75" t="str">
            <v>C</v>
          </cell>
          <cell r="E75">
            <v>6.3805104408352662</v>
          </cell>
          <cell r="F75">
            <v>0.8</v>
          </cell>
          <cell r="G75">
            <v>4</v>
          </cell>
          <cell r="I75">
            <v>0</v>
          </cell>
          <cell r="J75">
            <v>0.8</v>
          </cell>
          <cell r="K75">
            <v>25.522041763341065</v>
          </cell>
          <cell r="L75">
            <v>31.902552204176331</v>
          </cell>
          <cell r="M75">
            <v>0</v>
          </cell>
          <cell r="N75">
            <v>0</v>
          </cell>
        </row>
        <row r="76">
          <cell r="A76" t="str">
            <v>PRESSURIZAÇÃO ESCADA 3SS</v>
          </cell>
          <cell r="B76">
            <v>8.6705202312138727</v>
          </cell>
          <cell r="C76">
            <v>10</v>
          </cell>
          <cell r="D76" t="str">
            <v>C</v>
          </cell>
          <cell r="E76">
            <v>8.6705202312138727</v>
          </cell>
          <cell r="F76">
            <v>0.85</v>
          </cell>
          <cell r="G76">
            <v>2</v>
          </cell>
          <cell r="I76">
            <v>0</v>
          </cell>
          <cell r="J76">
            <v>0.85</v>
          </cell>
          <cell r="K76">
            <v>17.341040462427745</v>
          </cell>
          <cell r="L76">
            <v>20.401224073444407</v>
          </cell>
          <cell r="M76">
            <v>0</v>
          </cell>
          <cell r="N76">
            <v>0</v>
          </cell>
        </row>
        <row r="77">
          <cell r="A77" t="str">
            <v>PRESSURIZAÇÃO ESCADA 1SS</v>
          </cell>
          <cell r="B77">
            <v>16.930022573363431</v>
          </cell>
          <cell r="C77">
            <v>20</v>
          </cell>
          <cell r="D77" t="str">
            <v>C</v>
          </cell>
          <cell r="E77">
            <v>16.930022573363431</v>
          </cell>
          <cell r="F77">
            <v>0.84</v>
          </cell>
          <cell r="G77">
            <v>5</v>
          </cell>
          <cell r="I77">
            <v>0</v>
          </cell>
          <cell r="J77">
            <v>0.84</v>
          </cell>
          <cell r="K77">
            <v>84.650112866817153</v>
          </cell>
          <cell r="L77">
            <v>100.77394388906805</v>
          </cell>
          <cell r="M77">
            <v>0</v>
          </cell>
          <cell r="N77">
            <v>0</v>
          </cell>
        </row>
        <row r="78">
          <cell r="A78" t="str">
            <v>EXAUSTÃO DE FUMAÇA</v>
          </cell>
          <cell r="B78">
            <v>16.930022573363431</v>
          </cell>
          <cell r="C78">
            <v>20</v>
          </cell>
          <cell r="D78" t="str">
            <v>C</v>
          </cell>
          <cell r="E78">
            <v>16.930022573363431</v>
          </cell>
          <cell r="F78">
            <v>0.84</v>
          </cell>
          <cell r="G78">
            <v>2</v>
          </cell>
          <cell r="I78">
            <v>0</v>
          </cell>
          <cell r="J78">
            <v>0.84</v>
          </cell>
          <cell r="K78">
            <v>33.860045146726861</v>
          </cell>
          <cell r="L78">
            <v>40.309577555627214</v>
          </cell>
          <cell r="M78">
            <v>0</v>
          </cell>
          <cell r="N78">
            <v>0</v>
          </cell>
        </row>
        <row r="79">
          <cell r="A79" t="str">
            <v>ELEVADOR DE SEGUANÇA</v>
          </cell>
          <cell r="B79">
            <v>35</v>
          </cell>
          <cell r="E79" t="e">
            <v>#N/A</v>
          </cell>
          <cell r="F79" t="e">
            <v>#N/A</v>
          </cell>
          <cell r="G79">
            <v>1</v>
          </cell>
          <cell r="I79">
            <v>1</v>
          </cell>
          <cell r="J79">
            <v>0.8</v>
          </cell>
          <cell r="K79">
            <v>35</v>
          </cell>
          <cell r="L79">
            <v>43.75</v>
          </cell>
          <cell r="M79">
            <v>35</v>
          </cell>
          <cell r="N79">
            <v>43.75</v>
          </cell>
        </row>
        <row r="80">
          <cell r="A80" t="str">
            <v>ILUMINAÇÃO E COMANDO ELEVADORE DE SEGURANÇA</v>
          </cell>
          <cell r="B80">
            <v>3</v>
          </cell>
          <cell r="E80" t="e">
            <v>#N/A</v>
          </cell>
          <cell r="F80" t="e">
            <v>#N/A</v>
          </cell>
          <cell r="G80">
            <v>1</v>
          </cell>
          <cell r="I80">
            <v>1</v>
          </cell>
          <cell r="J80">
            <v>0.8</v>
          </cell>
          <cell r="K80">
            <v>3</v>
          </cell>
          <cell r="L80">
            <v>3.75</v>
          </cell>
          <cell r="M80">
            <v>3</v>
          </cell>
          <cell r="N80">
            <v>3.75</v>
          </cell>
        </row>
        <row r="81">
          <cell r="A81" t="str">
            <v>PRESSURIZAÇÃO ESCADA 5SS</v>
          </cell>
          <cell r="B81">
            <v>6.3805104408352662</v>
          </cell>
          <cell r="C81">
            <v>7.5</v>
          </cell>
          <cell r="D81" t="str">
            <v>C</v>
          </cell>
          <cell r="E81">
            <v>6.3805104408352662</v>
          </cell>
          <cell r="F81">
            <v>0.8</v>
          </cell>
          <cell r="G81">
            <v>4</v>
          </cell>
          <cell r="I81">
            <v>0</v>
          </cell>
          <cell r="J81">
            <v>0.8</v>
          </cell>
          <cell r="K81">
            <v>25.522041763341065</v>
          </cell>
          <cell r="L81">
            <v>31.902552204176331</v>
          </cell>
          <cell r="M81">
            <v>0</v>
          </cell>
          <cell r="N81">
            <v>0</v>
          </cell>
        </row>
        <row r="82">
          <cell r="A82" t="str">
            <v>PRESSURIZAÇÃO ESCADA 3SS</v>
          </cell>
          <cell r="B82">
            <v>8.6705202312138727</v>
          </cell>
          <cell r="C82">
            <v>10</v>
          </cell>
          <cell r="D82" t="str">
            <v>C</v>
          </cell>
          <cell r="E82">
            <v>8.6705202312138727</v>
          </cell>
          <cell r="F82">
            <v>0.85</v>
          </cell>
          <cell r="G82">
            <v>2</v>
          </cell>
          <cell r="I82">
            <v>0</v>
          </cell>
          <cell r="J82">
            <v>0.85</v>
          </cell>
          <cell r="K82">
            <v>17.341040462427745</v>
          </cell>
          <cell r="L82">
            <v>20.401224073444407</v>
          </cell>
          <cell r="M82">
            <v>0</v>
          </cell>
          <cell r="N82">
            <v>0</v>
          </cell>
        </row>
        <row r="83">
          <cell r="A83" t="str">
            <v>PRESSURIZAÇÃO ESCADA 1SS</v>
          </cell>
          <cell r="B83">
            <v>16.930022573363431</v>
          </cell>
          <cell r="C83">
            <v>20</v>
          </cell>
          <cell r="D83" t="str">
            <v>C</v>
          </cell>
          <cell r="E83">
            <v>16.930022573363431</v>
          </cell>
          <cell r="F83">
            <v>0.84</v>
          </cell>
          <cell r="G83">
            <v>5</v>
          </cell>
          <cell r="I83">
            <v>0</v>
          </cell>
          <cell r="J83">
            <v>0.84</v>
          </cell>
          <cell r="K83">
            <v>84.650112866817153</v>
          </cell>
          <cell r="L83">
            <v>100.77394388906805</v>
          </cell>
          <cell r="M83">
            <v>0</v>
          </cell>
          <cell r="N83">
            <v>0</v>
          </cell>
        </row>
        <row r="84">
          <cell r="A84" t="str">
            <v>EXAUSTÃO DE FUMAÇA</v>
          </cell>
          <cell r="B84">
            <v>16.930022573363431</v>
          </cell>
          <cell r="C84">
            <v>20</v>
          </cell>
          <cell r="D84" t="str">
            <v>C</v>
          </cell>
          <cell r="E84">
            <v>16.930022573363431</v>
          </cell>
          <cell r="F84">
            <v>0.84</v>
          </cell>
          <cell r="G84">
            <v>2</v>
          </cell>
          <cell r="I84">
            <v>0</v>
          </cell>
          <cell r="J84">
            <v>0.84</v>
          </cell>
          <cell r="K84">
            <v>33.860045146726861</v>
          </cell>
          <cell r="L84">
            <v>40.309577555627214</v>
          </cell>
          <cell r="M84">
            <v>0</v>
          </cell>
          <cell r="N84">
            <v>0</v>
          </cell>
        </row>
        <row r="85">
          <cell r="A85" t="str">
            <v>BOMBA DE RECALQUE DE ÓLEO DIESEL</v>
          </cell>
          <cell r="B85">
            <v>2.7500000000000004</v>
          </cell>
          <cell r="C85">
            <v>3</v>
          </cell>
          <cell r="D85" t="str">
            <v>H</v>
          </cell>
          <cell r="E85">
            <v>2.7500000000000004</v>
          </cell>
          <cell r="F85">
            <v>0.77</v>
          </cell>
          <cell r="G85">
            <v>2</v>
          </cell>
          <cell r="I85">
            <v>0.5</v>
          </cell>
          <cell r="J85">
            <v>0.77</v>
          </cell>
          <cell r="K85">
            <v>5.5000000000000009</v>
          </cell>
          <cell r="L85">
            <v>7.1428571428571441</v>
          </cell>
          <cell r="M85">
            <v>2.7500000000000004</v>
          </cell>
          <cell r="N85">
            <v>3.5714285714285721</v>
          </cell>
        </row>
        <row r="86">
          <cell r="A86" t="str">
            <v>ILUMINAÇÃO E TOMADAS GERADOR</v>
          </cell>
          <cell r="B86">
            <v>11.67</v>
          </cell>
          <cell r="E86" t="e">
            <v>#N/A</v>
          </cell>
          <cell r="F86" t="e">
            <v>#N/A</v>
          </cell>
          <cell r="G86">
            <v>1</v>
          </cell>
          <cell r="I86">
            <v>0.9</v>
          </cell>
          <cell r="J86">
            <v>0.94</v>
          </cell>
          <cell r="K86">
            <v>11.67</v>
          </cell>
          <cell r="L86">
            <v>12.414893617021278</v>
          </cell>
          <cell r="M86">
            <v>10.503</v>
          </cell>
          <cell r="N86">
            <v>11.17340425531915</v>
          </cell>
        </row>
        <row r="87">
          <cell r="A87" t="str">
            <v>BOMBA DE INCÊNDIO JOCKEY</v>
          </cell>
          <cell r="B87">
            <v>4.3632075471698117</v>
          </cell>
          <cell r="C87">
            <v>5</v>
          </cell>
          <cell r="D87" t="str">
            <v>H</v>
          </cell>
          <cell r="E87">
            <v>4.3632075471698117</v>
          </cell>
          <cell r="F87">
            <v>0.83</v>
          </cell>
          <cell r="G87">
            <v>1</v>
          </cell>
          <cell r="I87">
            <v>1</v>
          </cell>
          <cell r="J87">
            <v>0.83</v>
          </cell>
          <cell r="K87">
            <v>4.3632075471698117</v>
          </cell>
          <cell r="L87">
            <v>5.2568765628551954</v>
          </cell>
          <cell r="M87">
            <v>4.3632075471698117</v>
          </cell>
          <cell r="N87">
            <v>5.2568765628551954</v>
          </cell>
        </row>
        <row r="88">
          <cell r="A88" t="str">
            <v>BOMBA DE INCÊNDIO PRINCIPAL</v>
          </cell>
          <cell r="B88">
            <v>119.56521739130434</v>
          </cell>
          <cell r="C88">
            <v>150</v>
          </cell>
          <cell r="D88" t="str">
            <v>H</v>
          </cell>
          <cell r="E88">
            <v>119.56521739130434</v>
          </cell>
          <cell r="F88">
            <v>0.86</v>
          </cell>
          <cell r="G88">
            <v>1</v>
          </cell>
          <cell r="I88">
            <v>0</v>
          </cell>
          <cell r="J88">
            <v>0.86</v>
          </cell>
          <cell r="K88">
            <v>119.56521739130434</v>
          </cell>
          <cell r="L88">
            <v>139.02932254802832</v>
          </cell>
          <cell r="M88">
            <v>0</v>
          </cell>
          <cell r="N88">
            <v>0</v>
          </cell>
        </row>
        <row r="89">
          <cell r="A89" t="str">
            <v>RETIFICADOR SUBESTAÇÃO</v>
          </cell>
          <cell r="B89">
            <v>10</v>
          </cell>
          <cell r="G89">
            <v>1</v>
          </cell>
          <cell r="I89">
            <v>1</v>
          </cell>
          <cell r="J89">
            <v>0.8</v>
          </cell>
          <cell r="K89">
            <v>10</v>
          </cell>
          <cell r="L89">
            <v>12.5</v>
          </cell>
          <cell r="M89">
            <v>10</v>
          </cell>
          <cell r="N89">
            <v>12.5</v>
          </cell>
        </row>
        <row r="90">
          <cell r="A90" t="str">
            <v>TOTAL</v>
          </cell>
          <cell r="I90">
            <v>0.18844624461614121</v>
          </cell>
          <cell r="J90">
            <v>0.81266524224042402</v>
          </cell>
          <cell r="K90">
            <v>549.84490541709977</v>
          </cell>
          <cell r="L90">
            <v>658.11854531539404</v>
          </cell>
          <cell r="M90">
            <v>103.61620754716981</v>
          </cell>
          <cell r="N90">
            <v>127.50170938960292</v>
          </cell>
        </row>
        <row r="92">
          <cell r="A92" t="str">
            <v>RESUMO GERAL:</v>
          </cell>
          <cell r="B92" t="str">
            <v>kW</v>
          </cell>
          <cell r="C92" t="str">
            <v>kVA</v>
          </cell>
        </row>
        <row r="93">
          <cell r="A93" t="str">
            <v>DEMANDAS</v>
          </cell>
          <cell r="B93">
            <v>103.61620754716981</v>
          </cell>
          <cell r="C93">
            <v>127.50170938960292</v>
          </cell>
        </row>
        <row r="94">
          <cell r="A94" t="str">
            <v>RESERVA     (%)</v>
          </cell>
          <cell r="B94">
            <v>0.2</v>
          </cell>
        </row>
        <row r="95">
          <cell r="A95" t="str">
            <v>FATOR DE SIMULTANEIDADE</v>
          </cell>
          <cell r="B95">
            <v>1</v>
          </cell>
        </row>
        <row r="97">
          <cell r="A97" t="str">
            <v xml:space="preserve">DEMANDA FINAL </v>
          </cell>
          <cell r="B97">
            <v>124.33944905660377</v>
          </cell>
          <cell r="C97">
            <v>153.00205126752351</v>
          </cell>
        </row>
        <row r="99">
          <cell r="A99" t="str">
            <v>TENSÃO (V)</v>
          </cell>
          <cell r="B99">
            <v>380</v>
          </cell>
          <cell r="C99" t="str">
            <v>V</v>
          </cell>
        </row>
        <row r="100">
          <cell r="A100" t="str">
            <v>CORRENTE (A)</v>
          </cell>
          <cell r="B100">
            <v>232.46256706807799</v>
          </cell>
          <cell r="C100" t="str">
            <v>A</v>
          </cell>
        </row>
        <row r="101">
          <cell r="A101" t="str">
            <v>DISJUNTOR GERAL</v>
          </cell>
          <cell r="B101">
            <v>1250</v>
          </cell>
          <cell r="C101" t="str">
            <v>A</v>
          </cell>
        </row>
        <row r="104">
          <cell r="A104" t="str">
            <v>EM FUNCIONAMENTO</v>
          </cell>
        </row>
        <row r="105">
          <cell r="A105" t="str">
            <v>FINALIDADE</v>
          </cell>
          <cell r="B105" t="str">
            <v>POT. UNIT. (kW)</v>
          </cell>
          <cell r="C105" t="str">
            <v>POT. UNIT. (CV)</v>
          </cell>
          <cell r="D105" t="str">
            <v>T I P O</v>
          </cell>
          <cell r="E105" t="str">
            <v>POT-M (KW)</v>
          </cell>
          <cell r="F105" t="str">
            <v>FP- M</v>
          </cell>
          <cell r="G105" t="str">
            <v>QTDE.</v>
          </cell>
          <cell r="H105" t="str">
            <v>PÓLOS</v>
          </cell>
          <cell r="I105" t="str">
            <v>F.D.</v>
          </cell>
          <cell r="J105" t="str">
            <v>F.P.</v>
          </cell>
          <cell r="K105" t="str">
            <v>POT. INSTALADA (kW)</v>
          </cell>
          <cell r="L105" t="str">
            <v>POT. INSTALADA (kVA)</v>
          </cell>
          <cell r="M105" t="str">
            <v>POT. DEMANDADA (kW)</v>
          </cell>
          <cell r="N105" t="str">
            <v>POT. DEMANDADA (kVA)</v>
          </cell>
        </row>
        <row r="106">
          <cell r="A106" t="str">
            <v>ELEVADOR DE SEGUANÇA</v>
          </cell>
          <cell r="B106">
            <v>35</v>
          </cell>
          <cell r="E106" t="e">
            <v>#N/A</v>
          </cell>
          <cell r="F106" t="e">
            <v>#N/A</v>
          </cell>
          <cell r="G106">
            <v>1</v>
          </cell>
          <cell r="I106">
            <v>1</v>
          </cell>
          <cell r="J106">
            <v>0.8</v>
          </cell>
          <cell r="K106">
            <v>35</v>
          </cell>
          <cell r="L106">
            <v>43.75</v>
          </cell>
          <cell r="M106">
            <v>35</v>
          </cell>
          <cell r="N106">
            <v>43.75</v>
          </cell>
        </row>
        <row r="107">
          <cell r="A107" t="str">
            <v>ILUMINAÇÃO E COMANDO ELEVADORE DE SEGURANÇA</v>
          </cell>
          <cell r="B107">
            <v>3</v>
          </cell>
          <cell r="E107" t="e">
            <v>#N/A</v>
          </cell>
          <cell r="F107" t="e">
            <v>#N/A</v>
          </cell>
          <cell r="G107">
            <v>1</v>
          </cell>
          <cell r="I107">
            <v>1</v>
          </cell>
          <cell r="J107">
            <v>0.8</v>
          </cell>
          <cell r="K107">
            <v>3</v>
          </cell>
          <cell r="L107">
            <v>3.75</v>
          </cell>
          <cell r="M107">
            <v>3</v>
          </cell>
          <cell r="N107">
            <v>3.75</v>
          </cell>
        </row>
        <row r="108">
          <cell r="A108" t="str">
            <v>PRESSURIZAÇÃO ESCADA 5SS</v>
          </cell>
          <cell r="B108">
            <v>6.3805104408352662</v>
          </cell>
          <cell r="C108">
            <v>7.5</v>
          </cell>
          <cell r="D108" t="str">
            <v>C</v>
          </cell>
          <cell r="E108">
            <v>6.3805104408352662</v>
          </cell>
          <cell r="F108">
            <v>0.8</v>
          </cell>
          <cell r="G108">
            <v>4</v>
          </cell>
          <cell r="I108">
            <v>0.5</v>
          </cell>
          <cell r="J108">
            <v>0.8</v>
          </cell>
          <cell r="K108">
            <v>25.522041763341065</v>
          </cell>
          <cell r="L108">
            <v>31.902552204176331</v>
          </cell>
          <cell r="M108">
            <v>12.761020881670532</v>
          </cell>
          <cell r="N108">
            <v>15.951276102088165</v>
          </cell>
        </row>
        <row r="109">
          <cell r="A109" t="str">
            <v>PRESSURIZAÇÃO ESCADA 3SS</v>
          </cell>
          <cell r="B109">
            <v>8.6705202312138727</v>
          </cell>
          <cell r="C109">
            <v>10</v>
          </cell>
          <cell r="D109" t="str">
            <v>C</v>
          </cell>
          <cell r="E109">
            <v>8.6705202312138727</v>
          </cell>
          <cell r="F109">
            <v>0.85</v>
          </cell>
          <cell r="G109">
            <v>2</v>
          </cell>
          <cell r="I109">
            <v>0.5</v>
          </cell>
          <cell r="J109">
            <v>0.85</v>
          </cell>
          <cell r="K109">
            <v>17.341040462427745</v>
          </cell>
          <cell r="L109">
            <v>20.401224073444407</v>
          </cell>
          <cell r="M109">
            <v>8.6705202312138727</v>
          </cell>
          <cell r="N109">
            <v>10.200612036722204</v>
          </cell>
        </row>
        <row r="110">
          <cell r="A110" t="str">
            <v>PRESSURIZAÇÃO ESCADA 1SS</v>
          </cell>
          <cell r="B110">
            <v>16.930022573363431</v>
          </cell>
          <cell r="C110">
            <v>20</v>
          </cell>
          <cell r="D110" t="str">
            <v>C</v>
          </cell>
          <cell r="E110">
            <v>16.930022573363431</v>
          </cell>
          <cell r="F110">
            <v>0.84</v>
          </cell>
          <cell r="G110">
            <v>5</v>
          </cell>
          <cell r="I110">
            <v>0.8</v>
          </cell>
          <cell r="J110">
            <v>0.84</v>
          </cell>
          <cell r="K110">
            <v>84.650112866817153</v>
          </cell>
          <cell r="L110">
            <v>100.77394388906805</v>
          </cell>
          <cell r="M110">
            <v>67.720090293453723</v>
          </cell>
          <cell r="N110">
            <v>80.619155111254443</v>
          </cell>
        </row>
        <row r="111">
          <cell r="A111" t="str">
            <v>EXAUSTÃO DE FUMAÇA</v>
          </cell>
          <cell r="B111">
            <v>16.930022573363431</v>
          </cell>
          <cell r="C111">
            <v>20</v>
          </cell>
          <cell r="D111" t="str">
            <v>C</v>
          </cell>
          <cell r="E111">
            <v>16.930022573363431</v>
          </cell>
          <cell r="F111">
            <v>0.84</v>
          </cell>
          <cell r="G111">
            <v>2</v>
          </cell>
          <cell r="I111">
            <v>1</v>
          </cell>
          <cell r="J111">
            <v>0.84</v>
          </cell>
          <cell r="K111">
            <v>33.860045146726861</v>
          </cell>
          <cell r="L111">
            <v>40.309577555627214</v>
          </cell>
          <cell r="M111">
            <v>33.860045146726861</v>
          </cell>
          <cell r="N111">
            <v>40.309577555627214</v>
          </cell>
        </row>
        <row r="112">
          <cell r="A112" t="str">
            <v>ELEVADOR DE SEGUANÇA</v>
          </cell>
          <cell r="B112">
            <v>35</v>
          </cell>
          <cell r="E112" t="e">
            <v>#N/A</v>
          </cell>
          <cell r="F112" t="e">
            <v>#N/A</v>
          </cell>
          <cell r="G112">
            <v>1</v>
          </cell>
          <cell r="I112">
            <v>1</v>
          </cell>
          <cell r="J112">
            <v>0.8</v>
          </cell>
          <cell r="K112">
            <v>35</v>
          </cell>
          <cell r="L112">
            <v>43.75</v>
          </cell>
          <cell r="M112">
            <v>35</v>
          </cell>
          <cell r="N112">
            <v>43.75</v>
          </cell>
        </row>
        <row r="113">
          <cell r="A113" t="str">
            <v>ILUMINAÇÃO E COMANDO ELEVADORE DE SEGURANÇA</v>
          </cell>
          <cell r="B113">
            <v>3</v>
          </cell>
          <cell r="E113" t="e">
            <v>#N/A</v>
          </cell>
          <cell r="F113" t="e">
            <v>#N/A</v>
          </cell>
          <cell r="G113">
            <v>1</v>
          </cell>
          <cell r="I113">
            <v>1</v>
          </cell>
          <cell r="J113">
            <v>0.8</v>
          </cell>
          <cell r="K113">
            <v>3</v>
          </cell>
          <cell r="L113">
            <v>3.75</v>
          </cell>
          <cell r="M113">
            <v>3</v>
          </cell>
          <cell r="N113">
            <v>3.75</v>
          </cell>
        </row>
        <row r="114">
          <cell r="A114" t="str">
            <v>PRESSURIZAÇÃO ESCADA 5SS</v>
          </cell>
          <cell r="B114">
            <v>6.3805104408352662</v>
          </cell>
          <cell r="C114">
            <v>7.5</v>
          </cell>
          <cell r="D114" t="str">
            <v>C</v>
          </cell>
          <cell r="E114">
            <v>6.3805104408352662</v>
          </cell>
          <cell r="F114">
            <v>0.8</v>
          </cell>
          <cell r="G114">
            <v>4</v>
          </cell>
          <cell r="I114">
            <v>0.5</v>
          </cell>
          <cell r="J114">
            <v>0.8</v>
          </cell>
          <cell r="K114">
            <v>25.522041763341065</v>
          </cell>
          <cell r="L114">
            <v>31.902552204176331</v>
          </cell>
          <cell r="M114">
            <v>12.761020881670532</v>
          </cell>
          <cell r="N114">
            <v>15.951276102088165</v>
          </cell>
        </row>
        <row r="115">
          <cell r="A115" t="str">
            <v>PRESSURIZAÇÃO ESCADA 3SS</v>
          </cell>
          <cell r="B115">
            <v>8.6705202312138727</v>
          </cell>
          <cell r="C115">
            <v>10</v>
          </cell>
          <cell r="D115" t="str">
            <v>C</v>
          </cell>
          <cell r="E115">
            <v>8.6705202312138727</v>
          </cell>
          <cell r="F115">
            <v>0.85</v>
          </cell>
          <cell r="G115">
            <v>2</v>
          </cell>
          <cell r="I115">
            <v>0.5</v>
          </cell>
          <cell r="J115">
            <v>0.85</v>
          </cell>
          <cell r="K115">
            <v>17.341040462427745</v>
          </cell>
          <cell r="L115">
            <v>20.401224073444407</v>
          </cell>
          <cell r="M115">
            <v>8.6705202312138727</v>
          </cell>
          <cell r="N115">
            <v>10.200612036722204</v>
          </cell>
        </row>
        <row r="116">
          <cell r="A116" t="str">
            <v>PRESSURIZAÇÃO ESCADA 1SS</v>
          </cell>
          <cell r="B116">
            <v>16.930022573363431</v>
          </cell>
          <cell r="C116">
            <v>20</v>
          </cell>
          <cell r="D116" t="str">
            <v>C</v>
          </cell>
          <cell r="E116">
            <v>16.930022573363431</v>
          </cell>
          <cell r="F116">
            <v>0.84</v>
          </cell>
          <cell r="G116">
            <v>5</v>
          </cell>
          <cell r="I116">
            <v>0.8</v>
          </cell>
          <cell r="J116">
            <v>0.84</v>
          </cell>
          <cell r="K116">
            <v>84.650112866817153</v>
          </cell>
          <cell r="L116">
            <v>100.77394388906805</v>
          </cell>
          <cell r="M116">
            <v>67.720090293453723</v>
          </cell>
          <cell r="N116">
            <v>80.619155111254443</v>
          </cell>
        </row>
        <row r="117">
          <cell r="A117" t="str">
            <v>EXAUSTÃO DE FUMAÇA</v>
          </cell>
          <cell r="B117">
            <v>16.930022573363431</v>
          </cell>
          <cell r="C117">
            <v>20</v>
          </cell>
          <cell r="D117" t="str">
            <v>C</v>
          </cell>
          <cell r="E117">
            <v>16.930022573363431</v>
          </cell>
          <cell r="F117">
            <v>0.84</v>
          </cell>
          <cell r="G117">
            <v>2</v>
          </cell>
          <cell r="I117">
            <v>1</v>
          </cell>
          <cell r="J117">
            <v>0.84</v>
          </cell>
          <cell r="K117">
            <v>33.860045146726861</v>
          </cell>
          <cell r="L117">
            <v>40.309577555627214</v>
          </cell>
          <cell r="M117">
            <v>33.860045146726861</v>
          </cell>
          <cell r="N117">
            <v>40.309577555627214</v>
          </cell>
        </row>
        <row r="118">
          <cell r="A118" t="str">
            <v>BOMBA DE RECALQUE DE ÓLEO DIESEL</v>
          </cell>
          <cell r="B118">
            <v>2.7500000000000004</v>
          </cell>
          <cell r="C118">
            <v>3</v>
          </cell>
          <cell r="D118" t="str">
            <v>H</v>
          </cell>
          <cell r="E118">
            <v>2.7500000000000004</v>
          </cell>
          <cell r="F118">
            <v>0.77</v>
          </cell>
          <cell r="G118">
            <v>2</v>
          </cell>
          <cell r="I118">
            <v>0.5</v>
          </cell>
          <cell r="J118">
            <v>0.77</v>
          </cell>
          <cell r="K118">
            <v>5.5000000000000009</v>
          </cell>
          <cell r="L118">
            <v>7.1428571428571441</v>
          </cell>
          <cell r="M118">
            <v>2.7500000000000004</v>
          </cell>
          <cell r="N118">
            <v>3.5714285714285721</v>
          </cell>
        </row>
        <row r="119">
          <cell r="A119" t="str">
            <v>ILUMINAÇÃO E TOMADAS GERADOR</v>
          </cell>
          <cell r="B119">
            <v>11.67</v>
          </cell>
          <cell r="G119">
            <v>1</v>
          </cell>
          <cell r="I119">
            <v>0.9</v>
          </cell>
          <cell r="J119">
            <v>0.94</v>
          </cell>
          <cell r="K119">
            <v>11.67</v>
          </cell>
          <cell r="L119">
            <v>12.414893617021278</v>
          </cell>
          <cell r="M119">
            <v>10.503</v>
          </cell>
          <cell r="N119">
            <v>11.17340425531915</v>
          </cell>
        </row>
        <row r="120">
          <cell r="A120" t="str">
            <v>BOMBA DE INCÊNDIO JOCKEY</v>
          </cell>
          <cell r="B120">
            <v>6.3805104408352662</v>
          </cell>
          <cell r="C120">
            <v>7.5</v>
          </cell>
          <cell r="D120" t="str">
            <v>H</v>
          </cell>
          <cell r="E120">
            <v>6.3805104408352662</v>
          </cell>
          <cell r="F120">
            <v>0.8</v>
          </cell>
          <cell r="G120">
            <v>1</v>
          </cell>
          <cell r="I120">
            <v>0</v>
          </cell>
          <cell r="J120">
            <v>0.8</v>
          </cell>
          <cell r="K120">
            <v>6.3805104408352662</v>
          </cell>
          <cell r="L120">
            <v>7.9756380510440827</v>
          </cell>
          <cell r="M120">
            <v>0</v>
          </cell>
          <cell r="N120">
            <v>0</v>
          </cell>
        </row>
        <row r="121">
          <cell r="A121" t="str">
            <v>BOMBA DE INCÊNDIO PRINCIPAL</v>
          </cell>
          <cell r="B121">
            <v>119.56521739130434</v>
          </cell>
          <cell r="C121">
            <v>150</v>
          </cell>
          <cell r="D121" t="str">
            <v>H</v>
          </cell>
          <cell r="E121">
            <v>119.56521739130434</v>
          </cell>
          <cell r="F121">
            <v>0.86</v>
          </cell>
          <cell r="G121">
            <v>1</v>
          </cell>
          <cell r="I121">
            <v>1</v>
          </cell>
          <cell r="J121">
            <v>0.86</v>
          </cell>
          <cell r="K121">
            <v>119.56521739130434</v>
          </cell>
          <cell r="L121">
            <v>139.02932254802832</v>
          </cell>
          <cell r="M121">
            <v>119.56521739130434</v>
          </cell>
          <cell r="N121">
            <v>139.02932254802832</v>
          </cell>
        </row>
        <row r="122">
          <cell r="A122" t="str">
            <v>RETIFICADOR SUBESTAÇÃO</v>
          </cell>
          <cell r="B122">
            <v>10</v>
          </cell>
          <cell r="G122">
            <v>1</v>
          </cell>
          <cell r="I122">
            <v>1</v>
          </cell>
          <cell r="J122">
            <v>0.8</v>
          </cell>
          <cell r="K122">
            <v>10</v>
          </cell>
          <cell r="L122">
            <v>12.5</v>
          </cell>
          <cell r="M122">
            <v>10</v>
          </cell>
          <cell r="N122">
            <v>12.5</v>
          </cell>
        </row>
        <row r="123">
          <cell r="A123" t="str">
            <v>TOTAL</v>
          </cell>
          <cell r="I123">
            <v>0.84231455515010045</v>
          </cell>
          <cell r="J123">
            <v>0.83689583526671951</v>
          </cell>
          <cell r="K123">
            <v>551.86220831076525</v>
          </cell>
          <cell r="L123">
            <v>660.83730680358292</v>
          </cell>
          <cell r="M123">
            <v>464.8415704974343</v>
          </cell>
          <cell r="N123">
            <v>555.43539698615996</v>
          </cell>
        </row>
        <row r="125">
          <cell r="A125" t="str">
            <v>RESUMO GERAL:</v>
          </cell>
          <cell r="B125" t="str">
            <v>kW</v>
          </cell>
          <cell r="C125" t="str">
            <v>kVA</v>
          </cell>
        </row>
        <row r="126">
          <cell r="A126" t="str">
            <v>DEMANDAS</v>
          </cell>
          <cell r="B126">
            <v>464.8415704974343</v>
          </cell>
          <cell r="C126">
            <v>555.43539698615996</v>
          </cell>
        </row>
        <row r="127">
          <cell r="A127" t="str">
            <v>RESERVA     (%)</v>
          </cell>
          <cell r="B127">
            <v>0.2</v>
          </cell>
        </row>
        <row r="128">
          <cell r="A128" t="str">
            <v>FATOR DE SIMULTANEIDADE</v>
          </cell>
          <cell r="B128">
            <v>1</v>
          </cell>
        </row>
        <row r="130">
          <cell r="A130" t="str">
            <v xml:space="preserve">DEMANDA FINAL </v>
          </cell>
          <cell r="B130">
            <v>557.80988459692117</v>
          </cell>
          <cell r="C130">
            <v>666.5224763833919</v>
          </cell>
        </row>
        <row r="131">
          <cell r="J131" t="str">
            <v>CORRENTE DE PARTIDA (PIOR CASO)</v>
          </cell>
        </row>
        <row r="132">
          <cell r="A132" t="str">
            <v>TENSÃO (V)</v>
          </cell>
          <cell r="B132">
            <v>380</v>
          </cell>
          <cell r="C132" t="str">
            <v>V</v>
          </cell>
          <cell r="J132">
            <v>1223.676134633914</v>
          </cell>
          <cell r="K132" t="str">
            <v>A</v>
          </cell>
        </row>
        <row r="133">
          <cell r="A133" t="str">
            <v>CORRENTE (A)</v>
          </cell>
          <cell r="B133">
            <v>1012.676134633914</v>
          </cell>
          <cell r="C133" t="str">
            <v>A</v>
          </cell>
        </row>
        <row r="134">
          <cell r="A134" t="str">
            <v>DISJUNTOR GERAL</v>
          </cell>
          <cell r="B134">
            <v>1250</v>
          </cell>
          <cell r="C134" t="str">
            <v>A</v>
          </cell>
          <cell r="I134" t="str">
            <v>Ip/In</v>
          </cell>
          <cell r="J134">
            <v>0.97894090770713116</v>
          </cell>
          <cell r="K134" t="str">
            <v>A</v>
          </cell>
        </row>
        <row r="136">
          <cell r="A136" t="str">
            <v>TRANSFORMADOR DE 750KVA</v>
          </cell>
        </row>
        <row r="139">
          <cell r="A139" t="str">
            <v>TRANSFORMADOR 2.1 – PBT-2.1 EM EMERGÊNCIA</v>
          </cell>
        </row>
        <row r="141">
          <cell r="A141" t="str">
            <v>FINALIDADE</v>
          </cell>
          <cell r="B141" t="str">
            <v>POT. UNIT. (kW)</v>
          </cell>
          <cell r="C141" t="str">
            <v>POT. UNIT. (CV)</v>
          </cell>
          <cell r="D141" t="str">
            <v>T I P O</v>
          </cell>
          <cell r="E141" t="str">
            <v>POT-M (KW)</v>
          </cell>
          <cell r="F141" t="str">
            <v>FP- M</v>
          </cell>
          <cell r="G141" t="str">
            <v>QTDE.</v>
          </cell>
          <cell r="H141" t="str">
            <v>PÓLOS</v>
          </cell>
          <cell r="I141" t="str">
            <v>F.D.</v>
          </cell>
          <cell r="J141" t="str">
            <v>F.P.</v>
          </cell>
          <cell r="K141" t="str">
            <v>POT. INSTALADA (kW)</v>
          </cell>
          <cell r="L141" t="str">
            <v>POT. INSTALADA (kVA)</v>
          </cell>
          <cell r="M141" t="str">
            <v>POT. DEMANDADA (kW)</v>
          </cell>
          <cell r="N141" t="str">
            <v>POT. DEMANDADA (kVA)</v>
          </cell>
        </row>
        <row r="142">
          <cell r="A142" t="str">
            <v>ILUMINAÇÃO HELIPONTO</v>
          </cell>
          <cell r="B142">
            <v>10</v>
          </cell>
          <cell r="E142" t="e">
            <v>#N/A</v>
          </cell>
          <cell r="F142" t="e">
            <v>#N/A</v>
          </cell>
          <cell r="G142">
            <v>1</v>
          </cell>
          <cell r="I142">
            <v>1</v>
          </cell>
          <cell r="J142">
            <v>0.9</v>
          </cell>
          <cell r="K142">
            <v>10</v>
          </cell>
          <cell r="L142">
            <v>11.111111111111111</v>
          </cell>
          <cell r="M142">
            <v>10</v>
          </cell>
          <cell r="N142">
            <v>11.111111111111111</v>
          </cell>
        </row>
        <row r="143">
          <cell r="A143" t="str">
            <v>ELEVADORE HELIPONTO</v>
          </cell>
          <cell r="B143">
            <v>12</v>
          </cell>
          <cell r="E143" t="e">
            <v>#N/A</v>
          </cell>
          <cell r="F143" t="e">
            <v>#N/A</v>
          </cell>
          <cell r="G143">
            <v>2</v>
          </cell>
          <cell r="I143">
            <v>1</v>
          </cell>
          <cell r="J143">
            <v>0.9</v>
          </cell>
          <cell r="K143">
            <v>24</v>
          </cell>
          <cell r="L143">
            <v>26.666666666666664</v>
          </cell>
          <cell r="M143">
            <v>24</v>
          </cell>
          <cell r="N143">
            <v>26.666666666666664</v>
          </cell>
        </row>
        <row r="144">
          <cell r="A144" t="str">
            <v>ILUMINAÇÃO E COMANDO ELEVADORE HELIPONTO</v>
          </cell>
          <cell r="B144">
            <v>1.3</v>
          </cell>
          <cell r="E144" t="e">
            <v>#N/A</v>
          </cell>
          <cell r="F144" t="e">
            <v>#N/A</v>
          </cell>
          <cell r="G144">
            <v>1</v>
          </cell>
          <cell r="I144">
            <v>1</v>
          </cell>
          <cell r="J144">
            <v>0.8</v>
          </cell>
          <cell r="K144">
            <v>1.3</v>
          </cell>
          <cell r="L144">
            <v>1.625</v>
          </cell>
          <cell r="M144">
            <v>1.3</v>
          </cell>
          <cell r="N144">
            <v>1.625</v>
          </cell>
        </row>
        <row r="145">
          <cell r="A145" t="str">
            <v>ELEVADORES ZONA ALTA</v>
          </cell>
          <cell r="B145">
            <v>70</v>
          </cell>
          <cell r="E145" t="e">
            <v>#N/A</v>
          </cell>
          <cell r="F145" t="e">
            <v>#N/A</v>
          </cell>
          <cell r="G145">
            <v>8</v>
          </cell>
          <cell r="I145">
            <v>0.13</v>
          </cell>
          <cell r="J145">
            <v>0.8</v>
          </cell>
          <cell r="K145">
            <v>560</v>
          </cell>
          <cell r="L145">
            <v>700</v>
          </cell>
          <cell r="M145">
            <v>72.8</v>
          </cell>
          <cell r="N145">
            <v>91</v>
          </cell>
        </row>
        <row r="146">
          <cell r="A146" t="str">
            <v>ILUMINAÇÃO E COMANDO ELEVADORES ZONA ALTA</v>
          </cell>
          <cell r="B146">
            <v>3</v>
          </cell>
          <cell r="E146" t="e">
            <v>#N/A</v>
          </cell>
          <cell r="F146" t="e">
            <v>#N/A</v>
          </cell>
          <cell r="G146">
            <v>1</v>
          </cell>
          <cell r="I146">
            <v>0.13</v>
          </cell>
          <cell r="J146">
            <v>0.8</v>
          </cell>
          <cell r="K146">
            <v>3</v>
          </cell>
          <cell r="L146">
            <v>3.75</v>
          </cell>
          <cell r="M146">
            <v>0.39</v>
          </cell>
          <cell r="N146">
            <v>0.48750000000000004</v>
          </cell>
        </row>
        <row r="147">
          <cell r="A147" t="str">
            <v>VENTILAÇÃO</v>
          </cell>
          <cell r="B147">
            <v>83.25</v>
          </cell>
          <cell r="G147">
            <v>1</v>
          </cell>
          <cell r="I147">
            <v>0</v>
          </cell>
          <cell r="J147">
            <v>0.8</v>
          </cell>
          <cell r="K147">
            <v>83.25</v>
          </cell>
          <cell r="L147">
            <v>104.0625</v>
          </cell>
          <cell r="M147">
            <v>0</v>
          </cell>
          <cell r="N147">
            <v>0</v>
          </cell>
        </row>
        <row r="148">
          <cell r="A148" t="str">
            <v>BOMBAS DA CENTRAL DE ÁGUA GELADA</v>
          </cell>
          <cell r="B148">
            <v>535</v>
          </cell>
          <cell r="G148">
            <v>1</v>
          </cell>
          <cell r="I148">
            <v>0</v>
          </cell>
          <cell r="J148">
            <v>1.8</v>
          </cell>
          <cell r="K148">
            <v>535</v>
          </cell>
          <cell r="L148">
            <v>297.22222222222223</v>
          </cell>
          <cell r="M148">
            <v>0</v>
          </cell>
          <cell r="N148">
            <v>0</v>
          </cell>
        </row>
        <row r="153">
          <cell r="A153" t="str">
            <v>TOTAL</v>
          </cell>
          <cell r="I153">
            <v>8.9178414368501088E-2</v>
          </cell>
          <cell r="J153">
            <v>0.82886217251514727</v>
          </cell>
          <cell r="K153">
            <v>1216.55</v>
          </cell>
          <cell r="L153">
            <v>1144.4375</v>
          </cell>
          <cell r="M153">
            <v>108.49</v>
          </cell>
          <cell r="N153">
            <v>130.89027777777778</v>
          </cell>
        </row>
        <row r="155">
          <cell r="A155" t="str">
            <v>RESUMO GERAL:</v>
          </cell>
          <cell r="B155" t="str">
            <v>kW</v>
          </cell>
          <cell r="C155" t="str">
            <v>kVA</v>
          </cell>
        </row>
        <row r="156">
          <cell r="A156" t="str">
            <v>DEMANDAS</v>
          </cell>
          <cell r="B156">
            <v>108.49</v>
          </cell>
          <cell r="C156">
            <v>130.89027777777778</v>
          </cell>
        </row>
        <row r="157">
          <cell r="A157" t="str">
            <v>RESERVA     (%)</v>
          </cell>
          <cell r="B157">
            <v>0.2</v>
          </cell>
        </row>
        <row r="158">
          <cell r="A158" t="str">
            <v>FATOR DE SIMULTANEIDADE</v>
          </cell>
          <cell r="B158">
            <v>1</v>
          </cell>
        </row>
        <row r="160">
          <cell r="A160" t="str">
            <v xml:space="preserve">DEMANDA FINAL </v>
          </cell>
          <cell r="B160">
            <v>130.18799999999999</v>
          </cell>
          <cell r="C160">
            <v>157.06833333333333</v>
          </cell>
        </row>
        <row r="162">
          <cell r="A162" t="str">
            <v>TENSÃO (V)</v>
          </cell>
          <cell r="B162">
            <v>380</v>
          </cell>
          <cell r="C162" t="str">
            <v>V</v>
          </cell>
        </row>
        <row r="163">
          <cell r="A163" t="str">
            <v>CORRENTE (A)</v>
          </cell>
          <cell r="B163">
            <v>238.64064350306808</v>
          </cell>
          <cell r="C163" t="str">
            <v>A</v>
          </cell>
        </row>
        <row r="164">
          <cell r="A164" t="str">
            <v>DISJUNTOR GERAL</v>
          </cell>
          <cell r="B164">
            <v>2500</v>
          </cell>
          <cell r="C164" t="str">
            <v>A</v>
          </cell>
        </row>
        <row r="166">
          <cell r="A166" t="str">
            <v>TRANSFORMADOR DE 1500KVA</v>
          </cell>
        </row>
        <row r="170">
          <cell r="A170" t="str">
            <v>TRANSFORMADOR 2.2 – PBT-2.2 EM EMERGÊNCIA</v>
          </cell>
        </row>
        <row r="172">
          <cell r="A172" t="str">
            <v>FINALIDADE</v>
          </cell>
          <cell r="B172" t="str">
            <v>POT. UNIT. (kW)</v>
          </cell>
          <cell r="C172" t="str">
            <v>POT. UNIT. (CV)</v>
          </cell>
          <cell r="D172" t="str">
            <v>T I P O</v>
          </cell>
          <cell r="E172" t="str">
            <v>POT-M (KW)</v>
          </cell>
          <cell r="F172" t="str">
            <v>FP- M</v>
          </cell>
          <cell r="G172" t="str">
            <v>QTDE.</v>
          </cell>
          <cell r="H172" t="str">
            <v>PÓLOS</v>
          </cell>
          <cell r="I172" t="str">
            <v>F.D.</v>
          </cell>
          <cell r="J172" t="str">
            <v>F.P.</v>
          </cell>
          <cell r="K172" t="str">
            <v>POT. INSTALADA (kW)</v>
          </cell>
          <cell r="L172" t="str">
            <v>POT. INSTALADA (kVA)</v>
          </cell>
          <cell r="M172" t="str">
            <v>POT. DEMANDADA (kW)</v>
          </cell>
          <cell r="N172" t="str">
            <v>POT. DEMANDADA (kVA)</v>
          </cell>
        </row>
        <row r="173">
          <cell r="A173" t="str">
            <v>BARRAMENTO BLINDADO BB2.1/2.3 ESCRITÓRIOS</v>
          </cell>
          <cell r="B173">
            <v>96.05</v>
          </cell>
          <cell r="E173" t="e">
            <v>#N/A</v>
          </cell>
          <cell r="F173" t="e">
            <v>#N/A</v>
          </cell>
          <cell r="G173">
            <v>1</v>
          </cell>
          <cell r="I173">
            <v>1</v>
          </cell>
          <cell r="J173">
            <v>0.98</v>
          </cell>
          <cell r="K173">
            <v>96.05</v>
          </cell>
          <cell r="L173">
            <v>98.010204081632651</v>
          </cell>
          <cell r="M173">
            <v>96.05</v>
          </cell>
          <cell r="N173">
            <v>98.010204081632651</v>
          </cell>
        </row>
        <row r="174">
          <cell r="A174" t="str">
            <v>BARRAMENTO BLINDADO 2.2/2.4 FANCOIL ESCRITÓRIOS</v>
          </cell>
          <cell r="B174">
            <v>8.5227272727272734</v>
          </cell>
          <cell r="C174">
            <v>10</v>
          </cell>
          <cell r="D174" t="str">
            <v>C</v>
          </cell>
          <cell r="E174">
            <v>8.5227272727272734</v>
          </cell>
          <cell r="F174">
            <v>0.77</v>
          </cell>
          <cell r="G174">
            <v>34</v>
          </cell>
          <cell r="I174">
            <v>0</v>
          </cell>
          <cell r="J174">
            <v>0.77</v>
          </cell>
          <cell r="K174">
            <v>289.77272727272731</v>
          </cell>
          <cell r="L174">
            <v>376.32821723730819</v>
          </cell>
          <cell r="M174">
            <v>0</v>
          </cell>
          <cell r="N174">
            <v>0</v>
          </cell>
        </row>
        <row r="175">
          <cell r="A175" t="str">
            <v>TOTAL</v>
          </cell>
          <cell r="I175">
            <v>0.24894852793911473</v>
          </cell>
          <cell r="J175">
            <v>0.98</v>
          </cell>
          <cell r="K175">
            <v>385.82272727272732</v>
          </cell>
          <cell r="L175">
            <v>474.33842131894085</v>
          </cell>
          <cell r="M175">
            <v>96.05</v>
          </cell>
          <cell r="N175">
            <v>98.010204081632651</v>
          </cell>
        </row>
        <row r="178">
          <cell r="A178" t="str">
            <v>RESUMO GERAL:</v>
          </cell>
          <cell r="B178" t="str">
            <v>kW</v>
          </cell>
          <cell r="C178" t="str">
            <v>kVA</v>
          </cell>
        </row>
        <row r="179">
          <cell r="A179" t="str">
            <v>DEMANDAS</v>
          </cell>
          <cell r="B179">
            <v>96.05</v>
          </cell>
          <cell r="C179">
            <v>98.010204081632651</v>
          </cell>
        </row>
        <row r="180">
          <cell r="A180" t="str">
            <v>RESERVA     (%)</v>
          </cell>
          <cell r="B180">
            <v>0.2</v>
          </cell>
        </row>
        <row r="181">
          <cell r="A181" t="str">
            <v>FATOR DE SIMULTANEIDADE</v>
          </cell>
          <cell r="B181">
            <v>1</v>
          </cell>
        </row>
        <row r="183">
          <cell r="A183" t="str">
            <v xml:space="preserve">DEMANDA FINAL </v>
          </cell>
          <cell r="B183">
            <v>115.25999999999999</v>
          </cell>
          <cell r="C183">
            <v>117.61224489795917</v>
          </cell>
        </row>
        <row r="185">
          <cell r="A185" t="str">
            <v>TENSÃO (V)</v>
          </cell>
          <cell r="B185">
            <v>380</v>
          </cell>
          <cell r="C185" t="str">
            <v>V</v>
          </cell>
        </row>
        <row r="186">
          <cell r="A186" t="str">
            <v>CORRENTE (A)</v>
          </cell>
          <cell r="B186">
            <v>178.69331908377086</v>
          </cell>
          <cell r="C186" t="str">
            <v>A</v>
          </cell>
        </row>
        <row r="187">
          <cell r="A187" t="str">
            <v>DISJUNTOR GERAL</v>
          </cell>
          <cell r="B187">
            <v>2500</v>
          </cell>
          <cell r="C187" t="str">
            <v>A</v>
          </cell>
        </row>
        <row r="189">
          <cell r="A189" t="str">
            <v>TRANSFORMADOR DE 1500KVA</v>
          </cell>
        </row>
        <row r="192">
          <cell r="A192" t="str">
            <v>TRANSFORMADOR 2.3 – PBT-2.3</v>
          </cell>
        </row>
        <row r="194">
          <cell r="A194" t="str">
            <v>FINALIDADE</v>
          </cell>
          <cell r="B194" t="str">
            <v>POT. UNIT. (kW)</v>
          </cell>
          <cell r="C194" t="str">
            <v>POT. UNIT. (CV)</v>
          </cell>
          <cell r="D194" t="str">
            <v>T I P O</v>
          </cell>
          <cell r="E194" t="str">
            <v>POT-M (KW)</v>
          </cell>
          <cell r="F194" t="str">
            <v>FP- M</v>
          </cell>
          <cell r="G194" t="str">
            <v>QTDE.</v>
          </cell>
          <cell r="H194" t="str">
            <v>PÓLOS</v>
          </cell>
          <cell r="I194" t="str">
            <v>F.D.</v>
          </cell>
          <cell r="J194" t="str">
            <v>F.P.</v>
          </cell>
          <cell r="K194" t="str">
            <v>POT. INSTALADA (kW)</v>
          </cell>
          <cell r="L194" t="str">
            <v>POT. INSTALADA (kVA)</v>
          </cell>
          <cell r="M194" t="str">
            <v>POT. DEMANDADA (kW)</v>
          </cell>
          <cell r="N194" t="str">
            <v>POT. DEMANDADA (kVA)</v>
          </cell>
        </row>
        <row r="195">
          <cell r="A195" t="str">
            <v>CHILER</v>
          </cell>
          <cell r="B195">
            <v>500</v>
          </cell>
          <cell r="E195" t="e">
            <v>#N/A</v>
          </cell>
          <cell r="F195" t="e">
            <v>#N/A</v>
          </cell>
          <cell r="G195">
            <v>2</v>
          </cell>
          <cell r="I195">
            <v>9.9999999999999995E-7</v>
          </cell>
          <cell r="J195">
            <v>0.9</v>
          </cell>
          <cell r="K195">
            <v>1000</v>
          </cell>
          <cell r="L195">
            <v>1111.1111111111111</v>
          </cell>
          <cell r="M195">
            <v>1E-3</v>
          </cell>
          <cell r="N195">
            <v>1.1111111111111111E-3</v>
          </cell>
        </row>
        <row r="196">
          <cell r="A196" t="str">
            <v>CHILER</v>
          </cell>
          <cell r="B196">
            <v>310</v>
          </cell>
          <cell r="E196" t="e">
            <v>#N/A</v>
          </cell>
          <cell r="F196" t="e">
            <v>#N/A</v>
          </cell>
          <cell r="G196">
            <v>1</v>
          </cell>
          <cell r="I196">
            <v>9.9999999999999995E-7</v>
          </cell>
          <cell r="J196">
            <v>0.9</v>
          </cell>
          <cell r="K196">
            <v>310</v>
          </cell>
          <cell r="L196">
            <v>344.44444444444446</v>
          </cell>
          <cell r="M196">
            <v>3.1E-4</v>
          </cell>
          <cell r="N196">
            <v>3.4444444444444442E-4</v>
          </cell>
        </row>
        <row r="197">
          <cell r="A197" t="str">
            <v>TOTAL</v>
          </cell>
          <cell r="I197">
            <v>9.9999999999999995E-7</v>
          </cell>
          <cell r="J197">
            <v>0.9</v>
          </cell>
          <cell r="K197">
            <v>1310</v>
          </cell>
          <cell r="L197">
            <v>1455.5555555555557</v>
          </cell>
          <cell r="M197">
            <v>1.31E-3</v>
          </cell>
          <cell r="N197">
            <v>1.4555555555555554E-3</v>
          </cell>
        </row>
        <row r="200">
          <cell r="A200" t="str">
            <v>RESUMO GERAL:</v>
          </cell>
          <cell r="B200" t="str">
            <v>kW</v>
          </cell>
          <cell r="C200" t="str">
            <v>kVA</v>
          </cell>
        </row>
        <row r="201">
          <cell r="A201" t="str">
            <v>DEMANDAS</v>
          </cell>
          <cell r="B201">
            <v>1.31E-3</v>
          </cell>
          <cell r="C201">
            <v>1.4555555555555554E-3</v>
          </cell>
        </row>
        <row r="202">
          <cell r="A202" t="str">
            <v>RESERVA     (%)</v>
          </cell>
          <cell r="B202">
            <v>0.2</v>
          </cell>
        </row>
        <row r="203">
          <cell r="A203" t="str">
            <v>FATOR DE SIMULTANEIDADE</v>
          </cell>
          <cell r="B203">
            <v>1</v>
          </cell>
        </row>
        <row r="205">
          <cell r="A205" t="str">
            <v xml:space="preserve">DEMANDA FINAL </v>
          </cell>
          <cell r="B205">
            <v>1.5719999999999998E-3</v>
          </cell>
          <cell r="C205">
            <v>1.7466666666666665E-3</v>
          </cell>
        </row>
        <row r="207">
          <cell r="A207" t="str">
            <v>TENSÃO (V)</v>
          </cell>
          <cell r="B207">
            <v>380</v>
          </cell>
          <cell r="C207" t="str">
            <v>V</v>
          </cell>
        </row>
        <row r="208">
          <cell r="A208" t="str">
            <v>CORRENTE (A)</v>
          </cell>
          <cell r="B208">
            <v>2.6537854478540695E-3</v>
          </cell>
          <cell r="C208" t="str">
            <v>A</v>
          </cell>
        </row>
        <row r="209">
          <cell r="A209" t="str">
            <v>DISJUNTOR GERAL</v>
          </cell>
          <cell r="B209">
            <v>2500</v>
          </cell>
          <cell r="C209" t="str">
            <v>A</v>
          </cell>
        </row>
        <row r="211">
          <cell r="A211" t="str">
            <v>TRANSFORMADOR DE 1500KVA</v>
          </cell>
        </row>
        <row r="215">
          <cell r="A215" t="str">
            <v>DEMANDA TOTAL DO GERADOR EM EMERGÊNCIA – 1º FASE</v>
          </cell>
        </row>
        <row r="217">
          <cell r="A217" t="str">
            <v>FINALIDADE</v>
          </cell>
          <cell r="B217" t="str">
            <v>POT. UNIT. (kW)</v>
          </cell>
          <cell r="C217" t="str">
            <v>POT. UNIT. (CV)</v>
          </cell>
          <cell r="D217" t="str">
            <v>T I P O</v>
          </cell>
          <cell r="E217" t="str">
            <v>POT-M (KW)</v>
          </cell>
          <cell r="F217" t="str">
            <v>FP- M</v>
          </cell>
          <cell r="G217" t="str">
            <v>QTDE.</v>
          </cell>
          <cell r="H217" t="str">
            <v>PÓLOS</v>
          </cell>
          <cell r="I217" t="str">
            <v>F.D.</v>
          </cell>
          <cell r="J217" t="str">
            <v>F.P.</v>
          </cell>
          <cell r="K217" t="str">
            <v>POT. INSTALADA (kW)</v>
          </cell>
          <cell r="L217" t="str">
            <v>POT. INSTALADA (kVA)</v>
          </cell>
          <cell r="M217" t="str">
            <v>POT. DEMANDADA (kW)</v>
          </cell>
          <cell r="N217" t="str">
            <v>POT. DEMANDADA (kVA)</v>
          </cell>
        </row>
        <row r="218">
          <cell r="A218" t="str">
            <v>TRANSFORMADOR 1.1  PBT-1.1</v>
          </cell>
          <cell r="B218">
            <v>324.10509426511931</v>
          </cell>
          <cell r="E218" t="e">
            <v>#N/A</v>
          </cell>
          <cell r="F218" t="e">
            <v>#N/A</v>
          </cell>
          <cell r="G218">
            <v>1</v>
          </cell>
          <cell r="I218">
            <v>0.79896043489677604</v>
          </cell>
          <cell r="J218">
            <v>0.85752015197356957</v>
          </cell>
          <cell r="K218">
            <v>324.10509426511931</v>
          </cell>
          <cell r="L218">
            <v>377.95624221681129</v>
          </cell>
          <cell r="M218">
            <v>258.94714706632033</v>
          </cell>
          <cell r="N218">
            <v>301.97208365349479</v>
          </cell>
        </row>
        <row r="219">
          <cell r="A219" t="str">
            <v>TRANSFORMADOR 1.2  PBT-1.2</v>
          </cell>
          <cell r="B219">
            <v>1391.0193808785871</v>
          </cell>
          <cell r="E219" t="e">
            <v>#N/A</v>
          </cell>
          <cell r="F219" t="e">
            <v>#N/A</v>
          </cell>
          <cell r="G219">
            <v>1</v>
          </cell>
          <cell r="I219">
            <v>5.8131468987100983E-2</v>
          </cell>
          <cell r="J219">
            <v>0.79999999999999993</v>
          </cell>
          <cell r="K219">
            <v>1391.0193808785871</v>
          </cell>
          <cell r="L219">
            <v>1738.7742260982341</v>
          </cell>
          <cell r="M219">
            <v>80.861999999999995</v>
          </cell>
          <cell r="N219">
            <v>101.0775</v>
          </cell>
        </row>
        <row r="220">
          <cell r="A220" t="str">
            <v>TRANSFORMADOR 2.1  PBT-2.1</v>
          </cell>
          <cell r="B220">
            <v>1216.55</v>
          </cell>
          <cell r="E220" t="e">
            <v>#N/A</v>
          </cell>
          <cell r="F220" t="e">
            <v>#N/A</v>
          </cell>
          <cell r="G220">
            <v>1</v>
          </cell>
          <cell r="I220">
            <v>8.9178414368501088E-2</v>
          </cell>
          <cell r="J220">
            <v>0.82886217251514727</v>
          </cell>
          <cell r="K220">
            <v>1216.55</v>
          </cell>
          <cell r="L220">
            <v>1467.7349749336856</v>
          </cell>
          <cell r="M220">
            <v>108.49</v>
          </cell>
          <cell r="N220">
            <v>130.89027777777778</v>
          </cell>
        </row>
        <row r="221">
          <cell r="A221" t="str">
            <v>TRANSFORMADOR 2.2  PBT-2.2</v>
          </cell>
          <cell r="B221">
            <v>385.82272727272732</v>
          </cell>
          <cell r="E221" t="e">
            <v>#N/A</v>
          </cell>
          <cell r="F221" t="e">
            <v>#N/A</v>
          </cell>
          <cell r="G221">
            <v>1</v>
          </cell>
          <cell r="I221">
            <v>0.24894852793911473</v>
          </cell>
          <cell r="J221">
            <v>0.98</v>
          </cell>
          <cell r="K221">
            <v>385.82272727272732</v>
          </cell>
          <cell r="L221">
            <v>393.6966604823748</v>
          </cell>
          <cell r="M221">
            <v>96.05</v>
          </cell>
          <cell r="N221">
            <v>98.010204081632651</v>
          </cell>
        </row>
        <row r="222">
          <cell r="A222" t="str">
            <v>TRANSFORMADOR 2.3  PBT-2.3</v>
          </cell>
          <cell r="B222">
            <v>1310</v>
          </cell>
          <cell r="E222" t="e">
            <v>#N/A</v>
          </cell>
          <cell r="F222" t="e">
            <v>#N/A</v>
          </cell>
          <cell r="G222">
            <v>1</v>
          </cell>
          <cell r="I222">
            <v>9.9999999999999995E-7</v>
          </cell>
          <cell r="J222">
            <v>0.9</v>
          </cell>
          <cell r="K222">
            <v>1310</v>
          </cell>
          <cell r="L222">
            <v>1455.5555555555554</v>
          </cell>
          <cell r="M222">
            <v>1.31E-3</v>
          </cell>
          <cell r="N222">
            <v>1.4555555555555554E-3</v>
          </cell>
        </row>
        <row r="223">
          <cell r="A223" t="str">
            <v>TRANSFORMADOR CM1.1 PBT-SEG</v>
          </cell>
          <cell r="B223">
            <v>551.86220831076525</v>
          </cell>
          <cell r="E223" t="e">
            <v>#N/A</v>
          </cell>
          <cell r="F223" t="e">
            <v>#N/A</v>
          </cell>
          <cell r="G223">
            <v>1</v>
          </cell>
          <cell r="I223">
            <v>0.84231455515010045</v>
          </cell>
          <cell r="J223">
            <v>0.83689583526671951</v>
          </cell>
          <cell r="K223">
            <v>551.86220831076525</v>
          </cell>
          <cell r="L223">
            <v>659.41564655401373</v>
          </cell>
          <cell r="M223">
            <v>464.8415704974343</v>
          </cell>
          <cell r="N223">
            <v>555.43539698615996</v>
          </cell>
        </row>
        <row r="224">
          <cell r="A224" t="str">
            <v>TOTAL</v>
          </cell>
          <cell r="I224">
            <v>0.19484881189623038</v>
          </cell>
          <cell r="J224">
            <v>0.84992685384910982</v>
          </cell>
          <cell r="K224">
            <v>5179.3594107271983</v>
          </cell>
          <cell r="L224">
            <v>6093.1333058406753</v>
          </cell>
          <cell r="M224">
            <v>1009.1920275637546</v>
          </cell>
          <cell r="N224">
            <v>1187.3869180546208</v>
          </cell>
        </row>
        <row r="227">
          <cell r="A227" t="str">
            <v>RESUMO GERAL:</v>
          </cell>
          <cell r="B227" t="str">
            <v>kW</v>
          </cell>
          <cell r="C227" t="str">
            <v>kVA</v>
          </cell>
        </row>
        <row r="228">
          <cell r="A228" t="str">
            <v>DEMANDAS</v>
          </cell>
          <cell r="B228">
            <v>1009.1920275637546</v>
          </cell>
          <cell r="C228">
            <v>1187.3869180546208</v>
          </cell>
        </row>
        <row r="229">
          <cell r="A229" t="str">
            <v>RESERVA     (%)</v>
          </cell>
          <cell r="B229">
            <v>0.2</v>
          </cell>
        </row>
        <row r="230">
          <cell r="A230" t="str">
            <v>FATOR DE SIMULTANEIDADE</v>
          </cell>
          <cell r="B230">
            <v>1</v>
          </cell>
        </row>
        <row r="232">
          <cell r="A232" t="str">
            <v xml:space="preserve">DEMANDA FINAL </v>
          </cell>
          <cell r="B232">
            <v>1211.0304330765055</v>
          </cell>
          <cell r="C232">
            <v>1424.8643016655449</v>
          </cell>
        </row>
        <row r="234">
          <cell r="A234" t="str">
            <v>TENSÃO (V)</v>
          </cell>
          <cell r="B234">
            <v>380</v>
          </cell>
          <cell r="C234" t="str">
            <v>V</v>
          </cell>
        </row>
        <row r="235">
          <cell r="A235" t="str">
            <v>CORRENTE (A)</v>
          </cell>
          <cell r="B235">
            <v>2164.8573371718176</v>
          </cell>
          <cell r="C235" t="str">
            <v>A</v>
          </cell>
        </row>
        <row r="236">
          <cell r="A236" t="str">
            <v>DISJUNTOR GERAL</v>
          </cell>
          <cell r="B236">
            <v>1250</v>
          </cell>
          <cell r="C236" t="str">
            <v>A</v>
          </cell>
        </row>
        <row r="238">
          <cell r="A238" t="str">
            <v>ADOTADO GERADOR DE 1165/1040KVA</v>
          </cell>
        </row>
        <row r="243">
          <cell r="A243" t="str">
            <v>TABELA DE EMERGÊNICA GERAL – 1º FASE</v>
          </cell>
        </row>
        <row r="245">
          <cell r="A245" t="str">
            <v>FINALIDADE</v>
          </cell>
          <cell r="B245" t="str">
            <v>POT. UNIT. (kW)</v>
          </cell>
          <cell r="C245" t="str">
            <v>POT. UNIT. (CV)</v>
          </cell>
          <cell r="D245" t="str">
            <v>T I P O</v>
          </cell>
          <cell r="E245" t="str">
            <v>POT-M (KW)</v>
          </cell>
          <cell r="F245" t="str">
            <v>FP- M</v>
          </cell>
          <cell r="G245" t="str">
            <v>QTDE.</v>
          </cell>
          <cell r="H245" t="str">
            <v>PÓLOS</v>
          </cell>
          <cell r="I245" t="str">
            <v>F.D.</v>
          </cell>
          <cell r="J245" t="str">
            <v>F.P.</v>
          </cell>
          <cell r="K245" t="str">
            <v>POT. INSTALADA (kW)</v>
          </cell>
          <cell r="L245" t="str">
            <v>POT. INSTALADA (kVA)</v>
          </cell>
          <cell r="M245" t="str">
            <v>POT. DEMANDADA (kW)</v>
          </cell>
          <cell r="N245" t="str">
            <v>POT. DEMANDADA (kVA)</v>
          </cell>
        </row>
        <row r="246">
          <cell r="A246" t="str">
            <v>BARRAMENTO BLINDADO BB1.1/1.3 – ILUMINAÇÃO HALL</v>
          </cell>
          <cell r="B246">
            <v>123.78</v>
          </cell>
          <cell r="E246" t="e">
            <v>#N/A</v>
          </cell>
          <cell r="F246" t="e">
            <v>#N/A</v>
          </cell>
          <cell r="G246">
            <v>1</v>
          </cell>
          <cell r="I246">
            <v>0.72387274236801691</v>
          </cell>
          <cell r="J246">
            <v>0.98</v>
          </cell>
          <cell r="K246">
            <v>123.78</v>
          </cell>
          <cell r="L246">
            <v>126.30612244897959</v>
          </cell>
          <cell r="M246">
            <v>89.600968050313128</v>
          </cell>
          <cell r="N246">
            <v>91.4295592350134</v>
          </cell>
        </row>
        <row r="247">
          <cell r="A247" t="str">
            <v>QD-B1-3S</v>
          </cell>
          <cell r="B247">
            <v>140.32509426511928</v>
          </cell>
          <cell r="E247" t="e">
            <v>#N/A</v>
          </cell>
          <cell r="F247" t="e">
            <v>#N/A</v>
          </cell>
          <cell r="G247">
            <v>1</v>
          </cell>
          <cell r="I247">
            <v>1</v>
          </cell>
          <cell r="J247">
            <v>0.77296462798671983</v>
          </cell>
          <cell r="K247">
            <v>140.32509426511928</v>
          </cell>
          <cell r="L247">
            <v>181.54141752982022</v>
          </cell>
          <cell r="M247">
            <v>140.32509426511928</v>
          </cell>
          <cell r="N247">
            <v>181.54141752982022</v>
          </cell>
        </row>
        <row r="248">
          <cell r="A248" t="str">
            <v>NO BREAK</v>
          </cell>
          <cell r="B248">
            <v>30</v>
          </cell>
          <cell r="G248">
            <v>2</v>
          </cell>
          <cell r="I248">
            <v>0.5</v>
          </cell>
          <cell r="J248">
            <v>1</v>
          </cell>
          <cell r="K248">
            <v>60</v>
          </cell>
          <cell r="L248">
            <v>60</v>
          </cell>
          <cell r="M248">
            <v>30</v>
          </cell>
          <cell r="N248">
            <v>30</v>
          </cell>
        </row>
        <row r="249">
          <cell r="A249" t="str">
            <v>ILUMINAÇÃO E COMANDO ELEVADORES SUBSOLO</v>
          </cell>
          <cell r="B249">
            <v>1.3</v>
          </cell>
          <cell r="E249" t="e">
            <v>#N/A</v>
          </cell>
          <cell r="F249" t="e">
            <v>#N/A</v>
          </cell>
          <cell r="G249">
            <v>1</v>
          </cell>
          <cell r="I249">
            <v>0.74</v>
          </cell>
          <cell r="J249">
            <v>0.8</v>
          </cell>
          <cell r="K249">
            <v>1.3</v>
          </cell>
          <cell r="L249">
            <v>1.625</v>
          </cell>
          <cell r="M249">
            <v>0.96199999999999997</v>
          </cell>
          <cell r="N249">
            <v>1.2024999999999999</v>
          </cell>
        </row>
        <row r="250">
          <cell r="A250" t="str">
            <v>ELEVADORES GARAGEM</v>
          </cell>
          <cell r="B250">
            <v>20</v>
          </cell>
          <cell r="E250" t="e">
            <v>#N/A</v>
          </cell>
          <cell r="F250" t="e">
            <v>#N/A</v>
          </cell>
          <cell r="G250">
            <v>2</v>
          </cell>
          <cell r="I250">
            <v>0.74</v>
          </cell>
          <cell r="J250">
            <v>0.8</v>
          </cell>
          <cell r="K250">
            <v>40</v>
          </cell>
          <cell r="L250">
            <v>50</v>
          </cell>
          <cell r="M250">
            <v>29.6</v>
          </cell>
          <cell r="N250">
            <v>37</v>
          </cell>
        </row>
        <row r="251">
          <cell r="A251" t="str">
            <v>ELEVADORES ZONA BAIXA</v>
          </cell>
          <cell r="B251">
            <v>50</v>
          </cell>
          <cell r="E251" t="e">
            <v>#N/A</v>
          </cell>
          <cell r="F251" t="e">
            <v>#N/A</v>
          </cell>
          <cell r="G251">
            <v>8</v>
          </cell>
          <cell r="I251">
            <v>0.125</v>
          </cell>
          <cell r="J251">
            <v>0.8</v>
          </cell>
          <cell r="K251">
            <v>400</v>
          </cell>
          <cell r="L251">
            <v>500</v>
          </cell>
          <cell r="M251">
            <v>50</v>
          </cell>
          <cell r="N251">
            <v>62.5</v>
          </cell>
        </row>
        <row r="252">
          <cell r="A252" t="str">
            <v>ILUMINAÇÃO E COMANDO ELEVADORES ZONA BAIXA</v>
          </cell>
          <cell r="B252">
            <v>3</v>
          </cell>
          <cell r="E252" t="e">
            <v>#N/A</v>
          </cell>
          <cell r="F252" t="e">
            <v>#N/A</v>
          </cell>
          <cell r="G252">
            <v>1</v>
          </cell>
          <cell r="I252">
            <v>0.1</v>
          </cell>
          <cell r="J252">
            <v>0.8</v>
          </cell>
          <cell r="K252">
            <v>3</v>
          </cell>
          <cell r="L252">
            <v>3.75</v>
          </cell>
          <cell r="M252">
            <v>0.3</v>
          </cell>
          <cell r="N252">
            <v>0.375</v>
          </cell>
        </row>
        <row r="253">
          <cell r="A253" t="str">
            <v>ELEVADOR DE SEGUANÇA</v>
          </cell>
          <cell r="B253">
            <v>35</v>
          </cell>
          <cell r="E253" t="e">
            <v>#N/A</v>
          </cell>
          <cell r="F253" t="e">
            <v>#N/A</v>
          </cell>
          <cell r="G253">
            <v>1</v>
          </cell>
          <cell r="I253">
            <v>1</v>
          </cell>
          <cell r="J253">
            <v>0.8</v>
          </cell>
          <cell r="K253">
            <v>35</v>
          </cell>
          <cell r="L253">
            <v>43.75</v>
          </cell>
          <cell r="M253">
            <v>35</v>
          </cell>
          <cell r="N253">
            <v>43.75</v>
          </cell>
        </row>
        <row r="254">
          <cell r="A254" t="str">
            <v>ILUMINAÇÃO E COMANDO ELEVADORE DE SEGURANÇA</v>
          </cell>
          <cell r="B254">
            <v>3</v>
          </cell>
          <cell r="E254" t="e">
            <v>#N/A</v>
          </cell>
          <cell r="F254" t="e">
            <v>#N/A</v>
          </cell>
          <cell r="G254">
            <v>1</v>
          </cell>
          <cell r="I254">
            <v>1</v>
          </cell>
          <cell r="J254">
            <v>0.8</v>
          </cell>
          <cell r="K254">
            <v>3</v>
          </cell>
          <cell r="L254">
            <v>3.75</v>
          </cell>
          <cell r="M254">
            <v>3</v>
          </cell>
          <cell r="N254">
            <v>3.75</v>
          </cell>
        </row>
        <row r="255">
          <cell r="A255" t="str">
            <v>PRESSURIZAÇÃO ESCADA 5SS</v>
          </cell>
          <cell r="B255">
            <v>6.3805104408352662</v>
          </cell>
          <cell r="C255">
            <v>7.5</v>
          </cell>
          <cell r="D255" t="str">
            <v>C</v>
          </cell>
          <cell r="E255">
            <v>6.3805104408352662</v>
          </cell>
          <cell r="F255">
            <v>0.8</v>
          </cell>
          <cell r="G255">
            <v>4</v>
          </cell>
          <cell r="I255">
            <v>0.5</v>
          </cell>
          <cell r="J255">
            <v>0.8</v>
          </cell>
          <cell r="K255">
            <v>25.522041763341065</v>
          </cell>
          <cell r="L255">
            <v>31.902552204176331</v>
          </cell>
          <cell r="M255">
            <v>12.761020881670532</v>
          </cell>
          <cell r="N255">
            <v>15.951276102088165</v>
          </cell>
        </row>
        <row r="256">
          <cell r="A256" t="str">
            <v>PRESSURIZAÇÃO ESCADA 3SS</v>
          </cell>
          <cell r="B256">
            <v>8.6705202312138727</v>
          </cell>
          <cell r="C256">
            <v>10</v>
          </cell>
          <cell r="D256" t="str">
            <v>C</v>
          </cell>
          <cell r="E256">
            <v>8.6705202312138727</v>
          </cell>
          <cell r="F256">
            <v>0.85</v>
          </cell>
          <cell r="G256">
            <v>2</v>
          </cell>
          <cell r="I256">
            <v>0.5</v>
          </cell>
          <cell r="J256">
            <v>0.85</v>
          </cell>
          <cell r="K256">
            <v>17.341040462427745</v>
          </cell>
          <cell r="L256">
            <v>20.401224073444407</v>
          </cell>
          <cell r="M256">
            <v>8.6705202312138727</v>
          </cell>
          <cell r="N256">
            <v>10.200612036722204</v>
          </cell>
        </row>
        <row r="257">
          <cell r="A257" t="str">
            <v>PRESSURIZAÇÃO ESCADA 1SS</v>
          </cell>
          <cell r="B257">
            <v>16.930022573363431</v>
          </cell>
          <cell r="C257">
            <v>20</v>
          </cell>
          <cell r="D257" t="str">
            <v>C</v>
          </cell>
          <cell r="E257">
            <v>16.930022573363431</v>
          </cell>
          <cell r="F257">
            <v>0.84</v>
          </cell>
          <cell r="G257">
            <v>5</v>
          </cell>
          <cell r="I257">
            <v>0.8</v>
          </cell>
          <cell r="J257">
            <v>0.84</v>
          </cell>
          <cell r="K257">
            <v>84.650112866817153</v>
          </cell>
          <cell r="L257">
            <v>100.77394388906805</v>
          </cell>
          <cell r="M257">
            <v>67.720090293453723</v>
          </cell>
          <cell r="N257">
            <v>80.619155111254443</v>
          </cell>
        </row>
        <row r="258">
          <cell r="A258" t="str">
            <v>EXAUSTÃO DE FUMAÇA</v>
          </cell>
          <cell r="B258">
            <v>16.930022573363431</v>
          </cell>
          <cell r="C258">
            <v>20</v>
          </cell>
          <cell r="D258" t="str">
            <v>C</v>
          </cell>
          <cell r="E258">
            <v>16.930022573363431</v>
          </cell>
          <cell r="F258">
            <v>0.84</v>
          </cell>
          <cell r="G258">
            <v>2</v>
          </cell>
          <cell r="I258">
            <v>1</v>
          </cell>
          <cell r="J258">
            <v>0.84</v>
          </cell>
          <cell r="K258">
            <v>33.860045146726861</v>
          </cell>
          <cell r="L258">
            <v>40.309577555627214</v>
          </cell>
          <cell r="M258">
            <v>33.860045146726861</v>
          </cell>
          <cell r="N258">
            <v>40.309577555627214</v>
          </cell>
        </row>
        <row r="259">
          <cell r="A259" t="str">
            <v>ELEVADOR DE SEGUANÇA</v>
          </cell>
          <cell r="B259">
            <v>35</v>
          </cell>
          <cell r="E259" t="e">
            <v>#N/A</v>
          </cell>
          <cell r="F259" t="e">
            <v>#N/A</v>
          </cell>
          <cell r="G259">
            <v>1</v>
          </cell>
          <cell r="I259">
            <v>1</v>
          </cell>
          <cell r="J259">
            <v>0.8</v>
          </cell>
          <cell r="K259">
            <v>35</v>
          </cell>
          <cell r="L259">
            <v>43.75</v>
          </cell>
          <cell r="M259">
            <v>35</v>
          </cell>
          <cell r="N259">
            <v>43.75</v>
          </cell>
        </row>
        <row r="260">
          <cell r="A260" t="str">
            <v>ILUMINAÇÃO E COMANDO ELEVADORE DE SEGURANÇA</v>
          </cell>
          <cell r="B260">
            <v>3</v>
          </cell>
          <cell r="E260" t="e">
            <v>#N/A</v>
          </cell>
          <cell r="F260" t="e">
            <v>#N/A</v>
          </cell>
          <cell r="G260">
            <v>1</v>
          </cell>
          <cell r="I260">
            <v>1</v>
          </cell>
          <cell r="J260">
            <v>0.8</v>
          </cell>
          <cell r="K260">
            <v>3</v>
          </cell>
          <cell r="L260">
            <v>3.75</v>
          </cell>
          <cell r="M260">
            <v>3</v>
          </cell>
          <cell r="N260">
            <v>3.75</v>
          </cell>
        </row>
        <row r="261">
          <cell r="A261" t="str">
            <v>PRESSURIZAÇÃO ESCADA 5SS</v>
          </cell>
          <cell r="B261">
            <v>6.3805104408352662</v>
          </cell>
          <cell r="C261">
            <v>7.5</v>
          </cell>
          <cell r="D261" t="str">
            <v>C</v>
          </cell>
          <cell r="E261">
            <v>6.3805104408352662</v>
          </cell>
          <cell r="F261">
            <v>0.8</v>
          </cell>
          <cell r="G261">
            <v>4</v>
          </cell>
          <cell r="I261">
            <v>0.5</v>
          </cell>
          <cell r="J261">
            <v>0.8</v>
          </cell>
          <cell r="K261">
            <v>25.522041763341065</v>
          </cell>
          <cell r="L261">
            <v>31.902552204176331</v>
          </cell>
          <cell r="M261">
            <v>12.761020881670532</v>
          </cell>
          <cell r="N261">
            <v>15.951276102088165</v>
          </cell>
        </row>
        <row r="262">
          <cell r="A262" t="str">
            <v>PRESSURIZAÇÃO ESCADA 3SS</v>
          </cell>
          <cell r="B262">
            <v>8.6705202312138727</v>
          </cell>
          <cell r="C262">
            <v>10</v>
          </cell>
          <cell r="D262" t="str">
            <v>C</v>
          </cell>
          <cell r="E262">
            <v>8.6705202312138727</v>
          </cell>
          <cell r="F262">
            <v>0.85</v>
          </cell>
          <cell r="G262">
            <v>2</v>
          </cell>
          <cell r="I262">
            <v>0.5</v>
          </cell>
          <cell r="J262">
            <v>0.85</v>
          </cell>
          <cell r="K262">
            <v>17.341040462427745</v>
          </cell>
          <cell r="L262">
            <v>20.401224073444407</v>
          </cell>
          <cell r="M262">
            <v>8.6705202312138727</v>
          </cell>
          <cell r="N262">
            <v>10.200612036722204</v>
          </cell>
        </row>
        <row r="263">
          <cell r="A263" t="str">
            <v>PRESSURIZAÇÃO ESCADA 1SS</v>
          </cell>
          <cell r="B263">
            <v>16.930022573363431</v>
          </cell>
          <cell r="C263">
            <v>20</v>
          </cell>
          <cell r="D263" t="str">
            <v>C</v>
          </cell>
          <cell r="E263">
            <v>16.930022573363431</v>
          </cell>
          <cell r="F263">
            <v>0.84</v>
          </cell>
          <cell r="G263">
            <v>5</v>
          </cell>
          <cell r="I263">
            <v>0.8</v>
          </cell>
          <cell r="J263">
            <v>0.84</v>
          </cell>
          <cell r="K263">
            <v>84.650112866817153</v>
          </cell>
          <cell r="L263">
            <v>100.77394388906805</v>
          </cell>
          <cell r="M263">
            <v>67.720090293453723</v>
          </cell>
          <cell r="N263">
            <v>80.619155111254443</v>
          </cell>
        </row>
        <row r="264">
          <cell r="A264" t="str">
            <v>EXAUSTÃO DE FUMAÇA</v>
          </cell>
          <cell r="B264">
            <v>16.930022573363431</v>
          </cell>
          <cell r="C264">
            <v>20</v>
          </cell>
          <cell r="D264" t="str">
            <v>C</v>
          </cell>
          <cell r="E264">
            <v>16.930022573363431</v>
          </cell>
          <cell r="F264">
            <v>0.84</v>
          </cell>
          <cell r="G264">
            <v>2</v>
          </cell>
          <cell r="I264">
            <v>1</v>
          </cell>
          <cell r="J264">
            <v>0.84</v>
          </cell>
          <cell r="K264">
            <v>33.860045146726861</v>
          </cell>
          <cell r="L264">
            <v>40.309577555627214</v>
          </cell>
          <cell r="M264">
            <v>33.860045146726861</v>
          </cell>
          <cell r="N264">
            <v>40.309577555627214</v>
          </cell>
        </row>
        <row r="265">
          <cell r="A265" t="str">
            <v>BOMBA DE RECALQUE DE ÓLEO DIESEL</v>
          </cell>
          <cell r="B265">
            <v>2.75</v>
          </cell>
          <cell r="C265">
            <v>3</v>
          </cell>
          <cell r="D265" t="str">
            <v>H</v>
          </cell>
          <cell r="E265">
            <v>2.75</v>
          </cell>
          <cell r="F265">
            <v>0.77</v>
          </cell>
          <cell r="G265">
            <v>2</v>
          </cell>
          <cell r="I265">
            <v>0.5</v>
          </cell>
          <cell r="J265">
            <v>0.77</v>
          </cell>
          <cell r="K265">
            <v>5.5</v>
          </cell>
          <cell r="L265">
            <v>7.1428571428571441</v>
          </cell>
          <cell r="M265">
            <v>2.75</v>
          </cell>
          <cell r="N265">
            <v>3.5714285714285721</v>
          </cell>
        </row>
        <row r="266">
          <cell r="A266" t="str">
            <v>ILUMINAÇÃO E TOMADAS GERADOR</v>
          </cell>
          <cell r="B266">
            <v>11.67</v>
          </cell>
          <cell r="G266">
            <v>1</v>
          </cell>
          <cell r="I266">
            <v>0.9</v>
          </cell>
          <cell r="J266">
            <v>0.94</v>
          </cell>
          <cell r="K266">
            <v>11.67</v>
          </cell>
          <cell r="L266">
            <v>12.414893617021276</v>
          </cell>
          <cell r="M266">
            <v>10.503</v>
          </cell>
          <cell r="N266">
            <v>11.173404255319149</v>
          </cell>
        </row>
        <row r="267">
          <cell r="A267" t="str">
            <v>BOMBA DE INCÊNDIO PRINCIPAL</v>
          </cell>
          <cell r="B267">
            <v>119.56521739130434</v>
          </cell>
          <cell r="C267">
            <v>150</v>
          </cell>
          <cell r="D267" t="str">
            <v>H</v>
          </cell>
          <cell r="E267">
            <v>119.56521739130434</v>
          </cell>
          <cell r="F267">
            <v>0.86</v>
          </cell>
          <cell r="G267">
            <v>1</v>
          </cell>
          <cell r="I267">
            <v>1</v>
          </cell>
          <cell r="J267">
            <v>0.86</v>
          </cell>
          <cell r="K267">
            <v>119.56521739130434</v>
          </cell>
          <cell r="L267">
            <v>139.02932254802832</v>
          </cell>
          <cell r="M267">
            <v>119.56521739130434</v>
          </cell>
          <cell r="N267">
            <v>139.02932254802832</v>
          </cell>
        </row>
        <row r="268">
          <cell r="A268" t="str">
            <v>RETIFICADOR SUBESTAÇÃO</v>
          </cell>
          <cell r="B268">
            <v>10</v>
          </cell>
          <cell r="G268">
            <v>1</v>
          </cell>
          <cell r="I268">
            <v>1</v>
          </cell>
          <cell r="J268">
            <v>0.8</v>
          </cell>
          <cell r="K268">
            <v>10</v>
          </cell>
          <cell r="L268">
            <v>12.5</v>
          </cell>
          <cell r="M268">
            <v>10</v>
          </cell>
          <cell r="N268">
            <v>12.5</v>
          </cell>
        </row>
        <row r="269">
          <cell r="A269" t="str">
            <v>ILUMINAÇÃO HELIPONTO</v>
          </cell>
          <cell r="B269">
            <v>10</v>
          </cell>
          <cell r="E269" t="e">
            <v>#N/A</v>
          </cell>
          <cell r="F269" t="e">
            <v>#N/A</v>
          </cell>
          <cell r="G269">
            <v>1</v>
          </cell>
          <cell r="I269">
            <v>1</v>
          </cell>
          <cell r="J269">
            <v>0.9</v>
          </cell>
          <cell r="K269">
            <v>10</v>
          </cell>
          <cell r="L269">
            <v>11.111111111111111</v>
          </cell>
          <cell r="M269">
            <v>10</v>
          </cell>
          <cell r="N269">
            <v>11.111111111111111</v>
          </cell>
        </row>
        <row r="270">
          <cell r="A270" t="str">
            <v>ELEVADORE HELIPONTO</v>
          </cell>
          <cell r="B270">
            <v>12</v>
          </cell>
          <cell r="E270" t="e">
            <v>#N/A</v>
          </cell>
          <cell r="F270" t="e">
            <v>#N/A</v>
          </cell>
          <cell r="G270">
            <v>2</v>
          </cell>
          <cell r="I270">
            <v>1</v>
          </cell>
          <cell r="J270">
            <v>0.9</v>
          </cell>
          <cell r="K270">
            <v>24</v>
          </cell>
          <cell r="L270">
            <v>26.666666666666664</v>
          </cell>
          <cell r="M270">
            <v>24</v>
          </cell>
          <cell r="N270">
            <v>26.666666666666664</v>
          </cell>
        </row>
        <row r="271">
          <cell r="A271" t="str">
            <v>ILUMINAÇÃO E COMANDO ELEVADORE HELIPONTO</v>
          </cell>
          <cell r="B271">
            <v>1.3</v>
          </cell>
          <cell r="E271" t="e">
            <v>#N/A</v>
          </cell>
          <cell r="F271" t="e">
            <v>#N/A</v>
          </cell>
          <cell r="G271">
            <v>1</v>
          </cell>
          <cell r="I271">
            <v>1</v>
          </cell>
          <cell r="J271">
            <v>0.8</v>
          </cell>
          <cell r="K271">
            <v>1.3</v>
          </cell>
          <cell r="L271">
            <v>1.625</v>
          </cell>
          <cell r="M271">
            <v>1.3</v>
          </cell>
          <cell r="N271">
            <v>1.625</v>
          </cell>
        </row>
        <row r="272">
          <cell r="A272" t="str">
            <v>ELEVADORES ZONA ALTA</v>
          </cell>
          <cell r="B272">
            <v>70</v>
          </cell>
          <cell r="E272" t="e">
            <v>#N/A</v>
          </cell>
          <cell r="F272" t="e">
            <v>#N/A</v>
          </cell>
          <cell r="G272">
            <v>8</v>
          </cell>
          <cell r="I272">
            <v>0.13</v>
          </cell>
          <cell r="J272">
            <v>0.8</v>
          </cell>
          <cell r="K272">
            <v>560</v>
          </cell>
          <cell r="L272">
            <v>700</v>
          </cell>
          <cell r="M272">
            <v>72.8</v>
          </cell>
          <cell r="N272">
            <v>91</v>
          </cell>
        </row>
        <row r="273">
          <cell r="A273" t="str">
            <v>ILUMINAÇÃO E COMANDO ELEVADORES ZONA ALTA</v>
          </cell>
          <cell r="B273">
            <v>3</v>
          </cell>
          <cell r="E273" t="e">
            <v>#N/A</v>
          </cell>
          <cell r="F273" t="e">
            <v>#N/A</v>
          </cell>
          <cell r="G273">
            <v>1</v>
          </cell>
          <cell r="I273">
            <v>0.13</v>
          </cell>
          <cell r="J273">
            <v>0.8</v>
          </cell>
          <cell r="K273">
            <v>3</v>
          </cell>
          <cell r="L273">
            <v>3.75</v>
          </cell>
          <cell r="M273">
            <v>0.39</v>
          </cell>
          <cell r="N273">
            <v>0.48749999999999999</v>
          </cell>
        </row>
        <row r="274">
          <cell r="A274" t="str">
            <v>BARRAMENTO BLINDADO BB2.1/2.3 ESCRITÓRIOS</v>
          </cell>
          <cell r="B274">
            <v>96.05</v>
          </cell>
          <cell r="E274" t="e">
            <v>#N/A</v>
          </cell>
          <cell r="F274" t="e">
            <v>#N/A</v>
          </cell>
          <cell r="G274">
            <v>1</v>
          </cell>
          <cell r="I274">
            <v>1</v>
          </cell>
          <cell r="J274">
            <v>0.98</v>
          </cell>
          <cell r="K274">
            <v>96.05</v>
          </cell>
          <cell r="L274">
            <v>98.010204081632637</v>
          </cell>
          <cell r="M274">
            <v>96.05</v>
          </cell>
          <cell r="N274">
            <v>98.010204081632637</v>
          </cell>
        </row>
        <row r="275">
          <cell r="A275" t="str">
            <v>TOTAL</v>
          </cell>
          <cell r="I275">
            <v>0.50301320878545841</v>
          </cell>
          <cell r="J275">
            <v>0.850036125133944</v>
          </cell>
          <cell r="K275">
            <v>2008.2367921350492</v>
          </cell>
          <cell r="L275">
            <v>2417.2471905907491</v>
          </cell>
          <cell r="M275">
            <v>1010.1696328128667</v>
          </cell>
          <cell r="N275">
            <v>1188.3843556104039</v>
          </cell>
        </row>
        <row r="278">
          <cell r="A278" t="str">
            <v>RESUMO GERAL:</v>
          </cell>
          <cell r="B278" t="str">
            <v>kW</v>
          </cell>
          <cell r="C278" t="str">
            <v>kVA</v>
          </cell>
        </row>
        <row r="279">
          <cell r="A279" t="str">
            <v>DEMANDAS</v>
          </cell>
          <cell r="B279">
            <v>1010.1696328128667</v>
          </cell>
          <cell r="C279">
            <v>1188.3843556104039</v>
          </cell>
        </row>
        <row r="280">
          <cell r="A280" t="str">
            <v>RESERVA     (%)</v>
          </cell>
          <cell r="B280">
            <v>0</v>
          </cell>
        </row>
        <row r="281">
          <cell r="A281" t="str">
            <v>FATOR DE SIMULTANEIDADE</v>
          </cell>
          <cell r="B281">
            <v>0.8</v>
          </cell>
        </row>
        <row r="283">
          <cell r="A283" t="str">
            <v xml:space="preserve">DEMANDA FINAL </v>
          </cell>
          <cell r="B283">
            <v>808.13570625029342</v>
          </cell>
          <cell r="C283">
            <v>950.70748448832319</v>
          </cell>
        </row>
        <row r="285">
          <cell r="A285" t="str">
            <v>TENSÃO (V)</v>
          </cell>
          <cell r="B285">
            <v>380</v>
          </cell>
          <cell r="C285" t="str">
            <v>V</v>
          </cell>
        </row>
        <row r="286">
          <cell r="A286" t="str">
            <v>CORRENTE (A)</v>
          </cell>
          <cell r="B286">
            <v>1444.4505844471721</v>
          </cell>
          <cell r="C286" t="str">
            <v>A</v>
          </cell>
        </row>
        <row r="287">
          <cell r="A287" t="str">
            <v>DISJUNTOR GERAL</v>
          </cell>
          <cell r="B287">
            <v>1250</v>
          </cell>
          <cell r="C287" t="str">
            <v>A</v>
          </cell>
        </row>
        <row r="289">
          <cell r="A289" t="str">
            <v>ADOTADO GERADOR DE 1040KVA/830KW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bdi-DEO"/>
      <sheetName val="CUSTO INDIRETO"/>
      <sheetName val="CRONOGRAMA"/>
    </sheetNames>
    <sheetDataSet>
      <sheetData sheetId="0" refreshError="1">
        <row r="19">
          <cell r="C19" t="str">
            <v>TOTAL 02</v>
          </cell>
        </row>
        <row r="37">
          <cell r="H37">
            <v>0</v>
          </cell>
        </row>
        <row r="49">
          <cell r="C49" t="str">
            <v>TOTAL 07</v>
          </cell>
        </row>
        <row r="67">
          <cell r="H67">
            <v>0</v>
          </cell>
        </row>
        <row r="79">
          <cell r="C79" t="str">
            <v>TOTAL 12</v>
          </cell>
        </row>
        <row r="97">
          <cell r="H97">
            <v>0</v>
          </cell>
        </row>
        <row r="109">
          <cell r="C109" t="str">
            <v>TOTAL 17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3ªCAT.F.C."/>
      <sheetName val="Plan1"/>
      <sheetName val="Replan"/>
      <sheetName val="Resumo"/>
      <sheetName val="PLANILH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ELET&amp;AC"/>
      <sheetName val="Cabos"/>
      <sheetName val="ATERR"/>
      <sheetName val="ILUM"/>
      <sheetName val="Memoria"/>
      <sheetName val="Paineis"/>
      <sheetName val="Lista Cabos Compras"/>
      <sheetName val="Lista Cabos Compras (Apoio)"/>
      <sheetName val="Lista Materiais"/>
      <sheetName val="DADOS"/>
      <sheetName val="Anexos"/>
      <sheetName val="Capa  LISTA CAB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5E"/>
      <sheetName val="Julho"/>
      <sheetName val="Produzido Maio 2011"/>
    </sheetNames>
    <sheetDataSet>
      <sheetData sheetId="0">
        <row r="1">
          <cell r="B1" t="str">
            <v>PREFEITURA MUNICIPAL DA SERRA</v>
          </cell>
        </row>
        <row r="2">
          <cell r="B2" t="str">
            <v>ESTADO DO ESPIRITO SANTO</v>
          </cell>
        </row>
        <row r="3">
          <cell r="B3" t="str">
            <v>COMISSÃO PERMANENTE DE LICITAÇÃO - SEOB</v>
          </cell>
        </row>
        <row r="4">
          <cell r="A4" t="str">
            <v>Obra: MANUTENÇÃO, CONSTRUÇÃO, REFORMA E AMPLIAÇÃO DE EDIFICAÇÕES, PRAÇAS, VIAS E LOGRADOUROS PÚBLICOS</v>
          </cell>
        </row>
        <row r="5">
          <cell r="A5" t="str">
            <v>Local: Regional II - CIVIT A e B</v>
          </cell>
        </row>
        <row r="6">
          <cell r="A6" t="str">
            <v>Planilha: SECRETARIA DE OBRAS - Data Base: Janeiro/2009</v>
          </cell>
        </row>
        <row r="7">
          <cell r="A7" t="str">
            <v>ITEM</v>
          </cell>
          <cell r="B7" t="str">
            <v>DISCRIMINAÇÃO DOS SERVIÇOS</v>
          </cell>
          <cell r="C7" t="str">
            <v>UNID</v>
          </cell>
          <cell r="D7" t="str">
            <v>QUANT.</v>
          </cell>
          <cell r="E7" t="str">
            <v>PREÇOS</v>
          </cell>
        </row>
        <row r="8">
          <cell r="E8" t="str">
            <v>UNITÁRIO</v>
          </cell>
          <cell r="F8" t="str">
            <v>SUBTOTAL</v>
          </cell>
          <cell r="G8" t="str">
            <v>TOTAL</v>
          </cell>
        </row>
        <row r="10">
          <cell r="A10">
            <v>1</v>
          </cell>
          <cell r="B10" t="str">
            <v>Serviços Auxiliares, Administrativos e Técnicos</v>
          </cell>
          <cell r="G10">
            <v>233237.88</v>
          </cell>
        </row>
        <row r="11">
          <cell r="A11" t="str">
            <v>1.1</v>
          </cell>
          <cell r="B11" t="str">
            <v>Engº Civil Senior (horas efetivamente trabalhadas).</v>
          </cell>
          <cell r="C11" t="str">
            <v>mês</v>
          </cell>
          <cell r="D11">
            <v>12</v>
          </cell>
          <cell r="E11">
            <v>9115.74</v>
          </cell>
          <cell r="F11">
            <v>109388.88</v>
          </cell>
        </row>
        <row r="12">
          <cell r="A12" t="str">
            <v>1.2</v>
          </cell>
          <cell r="B12" t="str">
            <v>Técnico de Estradas (horas efetivamente trabalhadas).</v>
          </cell>
          <cell r="C12" t="str">
            <v>mês</v>
          </cell>
          <cell r="D12">
            <v>12</v>
          </cell>
          <cell r="E12">
            <v>2218.75</v>
          </cell>
          <cell r="F12">
            <v>26625</v>
          </cell>
        </row>
        <row r="13">
          <cell r="A13" t="str">
            <v>1.3</v>
          </cell>
          <cell r="B13" t="str">
            <v>Técnico de Edificações (horas efetivamente trabalhadas).</v>
          </cell>
          <cell r="C13" t="str">
            <v>mês</v>
          </cell>
          <cell r="D13">
            <v>12</v>
          </cell>
          <cell r="E13">
            <v>2218.75</v>
          </cell>
          <cell r="F13">
            <v>26625</v>
          </cell>
        </row>
        <row r="14">
          <cell r="A14" t="str">
            <v>1.4</v>
          </cell>
          <cell r="B14" t="str">
            <v>Recepcionista (horas efetivamente trabalhadas).</v>
          </cell>
          <cell r="C14" t="str">
            <v>mês</v>
          </cell>
          <cell r="D14">
            <v>12</v>
          </cell>
          <cell r="E14">
            <v>1300</v>
          </cell>
          <cell r="F14">
            <v>15600</v>
          </cell>
        </row>
        <row r="15">
          <cell r="A15" t="str">
            <v>1.5</v>
          </cell>
          <cell r="B15" t="str">
            <v>Carpinteiro.</v>
          </cell>
          <cell r="C15" t="str">
            <v>h</v>
          </cell>
          <cell r="D15">
            <v>500</v>
          </cell>
          <cell r="E15">
            <v>10.210000000000001</v>
          </cell>
          <cell r="F15">
            <v>5105</v>
          </cell>
        </row>
        <row r="16">
          <cell r="A16" t="str">
            <v>1.6</v>
          </cell>
          <cell r="B16" t="str">
            <v>Servente.</v>
          </cell>
          <cell r="C16" t="str">
            <v>h</v>
          </cell>
          <cell r="D16">
            <v>1300</v>
          </cell>
          <cell r="E16">
            <v>5.86</v>
          </cell>
          <cell r="F16">
            <v>7618</v>
          </cell>
        </row>
        <row r="17">
          <cell r="A17" t="str">
            <v>1.7</v>
          </cell>
          <cell r="B17" t="str">
            <v>Oficial.</v>
          </cell>
          <cell r="C17" t="str">
            <v>h</v>
          </cell>
          <cell r="D17">
            <v>500</v>
          </cell>
          <cell r="E17">
            <v>9.44</v>
          </cell>
          <cell r="F17">
            <v>4720</v>
          </cell>
        </row>
        <row r="18">
          <cell r="A18" t="str">
            <v>1.8</v>
          </cell>
          <cell r="B18" t="str">
            <v>Eletricista.</v>
          </cell>
          <cell r="C18" t="str">
            <v>h</v>
          </cell>
          <cell r="D18">
            <v>400</v>
          </cell>
          <cell r="E18">
            <v>9.44</v>
          </cell>
          <cell r="F18">
            <v>3776</v>
          </cell>
        </row>
        <row r="19">
          <cell r="A19" t="str">
            <v>1.9</v>
          </cell>
          <cell r="B19" t="str">
            <v>Bombeiro.</v>
          </cell>
          <cell r="C19" t="str">
            <v>h</v>
          </cell>
          <cell r="D19">
            <v>400</v>
          </cell>
          <cell r="E19">
            <v>9.44</v>
          </cell>
          <cell r="F19">
            <v>3776</v>
          </cell>
        </row>
        <row r="20">
          <cell r="A20" t="str">
            <v>1.10</v>
          </cell>
          <cell r="B20" t="str">
            <v>Encarregado de obras.</v>
          </cell>
          <cell r="C20" t="str">
            <v>h</v>
          </cell>
          <cell r="D20">
            <v>400</v>
          </cell>
          <cell r="E20">
            <v>11.17</v>
          </cell>
          <cell r="F20">
            <v>4468</v>
          </cell>
        </row>
        <row r="21">
          <cell r="A21" t="str">
            <v>1.11</v>
          </cell>
          <cell r="B21" t="str">
            <v>Aluguel de imóvel.</v>
          </cell>
          <cell r="C21" t="str">
            <v xml:space="preserve">mês </v>
          </cell>
          <cell r="D21">
            <v>12</v>
          </cell>
          <cell r="E21">
            <v>1850</v>
          </cell>
          <cell r="F21">
            <v>22200</v>
          </cell>
        </row>
        <row r="22">
          <cell r="A22" t="str">
            <v>1.12</v>
          </cell>
          <cell r="B22" t="str">
            <v>Locação de obra com gabarito de madeira.</v>
          </cell>
          <cell r="C22" t="str">
            <v>m²</v>
          </cell>
          <cell r="D22">
            <v>200</v>
          </cell>
          <cell r="E22">
            <v>5.92</v>
          </cell>
          <cell r="F22">
            <v>1184</v>
          </cell>
        </row>
        <row r="23">
          <cell r="A23" t="str">
            <v>1.13</v>
          </cell>
          <cell r="B23" t="str">
            <v>Locação de andaime metálico para fachada - tipo torre (aluguel mensal).</v>
          </cell>
          <cell r="C23" t="str">
            <v>m</v>
          </cell>
          <cell r="D23">
            <v>200</v>
          </cell>
          <cell r="E23">
            <v>10.76</v>
          </cell>
          <cell r="F23">
            <v>2152</v>
          </cell>
        </row>
        <row r="25">
          <cell r="A25">
            <v>2</v>
          </cell>
          <cell r="B25" t="str">
            <v>Elaboração de projetos complementares entregues plotados em prancha formato A1 e em meio eletrônico conforme padrões da PMS, inclusive fornecimento de ART do profissional</v>
          </cell>
          <cell r="G25">
            <v>27080</v>
          </cell>
        </row>
        <row r="26">
          <cell r="A26" t="str">
            <v>2.1</v>
          </cell>
          <cell r="B26" t="str">
            <v>Projeto estrutural, inclusive fundação - Edificação nova.</v>
          </cell>
          <cell r="C26" t="str">
            <v>m²</v>
          </cell>
          <cell r="D26">
            <v>700</v>
          </cell>
          <cell r="E26">
            <v>9.8000000000000007</v>
          </cell>
          <cell r="F26">
            <v>6860.0000000000009</v>
          </cell>
        </row>
        <row r="27">
          <cell r="A27" t="str">
            <v>2.2</v>
          </cell>
          <cell r="B27" t="str">
            <v>Projeto estrutural, inclusive fundação - Adaptação e recuperação.</v>
          </cell>
          <cell r="C27" t="str">
            <v>m²</v>
          </cell>
          <cell r="D27">
            <v>700</v>
          </cell>
          <cell r="E27">
            <v>10.5</v>
          </cell>
          <cell r="F27">
            <v>7350</v>
          </cell>
        </row>
        <row r="28">
          <cell r="A28" t="str">
            <v>2.3</v>
          </cell>
          <cell r="B28" t="str">
            <v>Projeto de instalação hidrossanitária.</v>
          </cell>
          <cell r="C28" t="str">
            <v>m²</v>
          </cell>
          <cell r="D28">
            <v>700</v>
          </cell>
          <cell r="E28">
            <v>6.1</v>
          </cell>
          <cell r="F28">
            <v>4270</v>
          </cell>
        </row>
        <row r="29">
          <cell r="A29" t="str">
            <v>2.4</v>
          </cell>
          <cell r="B29" t="str">
            <v>Projeto de pararraios/SPDA.</v>
          </cell>
          <cell r="C29" t="str">
            <v>m²</v>
          </cell>
          <cell r="D29">
            <v>500</v>
          </cell>
          <cell r="E29">
            <v>1.7</v>
          </cell>
          <cell r="F29">
            <v>850</v>
          </cell>
        </row>
        <row r="30">
          <cell r="A30" t="str">
            <v>2.5</v>
          </cell>
          <cell r="B30" t="str">
            <v>Projeto de instalações elétricas.</v>
          </cell>
          <cell r="C30" t="str">
            <v>m²</v>
          </cell>
          <cell r="D30">
            <v>500</v>
          </cell>
          <cell r="E30">
            <v>7.6</v>
          </cell>
          <cell r="F30">
            <v>3800</v>
          </cell>
        </row>
        <row r="31">
          <cell r="A31" t="str">
            <v>2.6</v>
          </cell>
          <cell r="B31" t="str">
            <v>Projeto telefônico.</v>
          </cell>
          <cell r="C31" t="str">
            <v>m²</v>
          </cell>
          <cell r="D31">
            <v>500</v>
          </cell>
          <cell r="E31">
            <v>2.2999999999999998</v>
          </cell>
          <cell r="F31">
            <v>1150</v>
          </cell>
        </row>
        <row r="32">
          <cell r="A32" t="str">
            <v>2.7</v>
          </cell>
          <cell r="B32" t="str">
            <v>Projeto de rede lógica com cabeamento estruturado.</v>
          </cell>
          <cell r="C32" t="str">
            <v>m²</v>
          </cell>
          <cell r="D32">
            <v>500</v>
          </cell>
          <cell r="E32">
            <v>3.8</v>
          </cell>
          <cell r="F32">
            <v>1900</v>
          </cell>
        </row>
        <row r="33">
          <cell r="A33" t="str">
            <v>2.8</v>
          </cell>
          <cell r="B33" t="str">
            <v>Prevenção e combate a incêndio e pânico.</v>
          </cell>
          <cell r="C33" t="str">
            <v>m²</v>
          </cell>
          <cell r="D33">
            <v>500</v>
          </cell>
          <cell r="E33">
            <v>1.8</v>
          </cell>
          <cell r="F33">
            <v>900</v>
          </cell>
        </row>
        <row r="35">
          <cell r="A35">
            <v>3</v>
          </cell>
          <cell r="B35" t="str">
            <v>Demolições e Retiradas</v>
          </cell>
          <cell r="G35">
            <v>124569.13</v>
          </cell>
        </row>
        <row r="36">
          <cell r="A36" t="str">
            <v>3.1</v>
          </cell>
          <cell r="B36" t="str">
            <v>Demolição de alvenaria.</v>
          </cell>
          <cell r="C36" t="str">
            <v>m³</v>
          </cell>
          <cell r="D36">
            <v>300</v>
          </cell>
          <cell r="E36">
            <v>22.41</v>
          </cell>
          <cell r="F36">
            <v>6723</v>
          </cell>
        </row>
        <row r="37">
          <cell r="A37" t="str">
            <v>3.2</v>
          </cell>
          <cell r="B37" t="str">
            <v>Demolição de alvenaria de pedra argamassada.</v>
          </cell>
          <cell r="C37" t="str">
            <v>m³</v>
          </cell>
          <cell r="D37">
            <v>250</v>
          </cell>
          <cell r="E37">
            <v>38.5</v>
          </cell>
          <cell r="F37">
            <v>9625</v>
          </cell>
        </row>
        <row r="38">
          <cell r="A38" t="str">
            <v>3.3</v>
          </cell>
          <cell r="B38" t="str">
            <v>Demolição muro de arrimo em concreto ciclópico.</v>
          </cell>
          <cell r="C38" t="str">
            <v>m³</v>
          </cell>
          <cell r="D38">
            <v>250</v>
          </cell>
          <cell r="E38">
            <v>127.8</v>
          </cell>
          <cell r="F38">
            <v>31950</v>
          </cell>
        </row>
        <row r="39">
          <cell r="A39" t="str">
            <v>3.4</v>
          </cell>
          <cell r="B39" t="str">
            <v>Demolição manual de concreto simples (EMOP 05.001.001).</v>
          </cell>
          <cell r="C39" t="str">
            <v>m³</v>
          </cell>
          <cell r="D39">
            <v>100</v>
          </cell>
          <cell r="E39">
            <v>102.99</v>
          </cell>
          <cell r="F39">
            <v>10299</v>
          </cell>
        </row>
        <row r="40">
          <cell r="A40" t="str">
            <v>3.5</v>
          </cell>
          <cell r="B40" t="str">
            <v>Demolição manual de concreto armado (EMOP 05.001.001).</v>
          </cell>
          <cell r="C40" t="str">
            <v>m³</v>
          </cell>
          <cell r="D40">
            <v>100</v>
          </cell>
          <cell r="E40">
            <v>112.25</v>
          </cell>
          <cell r="F40">
            <v>11225</v>
          </cell>
        </row>
        <row r="41">
          <cell r="A41" t="str">
            <v>3.6</v>
          </cell>
          <cell r="B41" t="str">
            <v>Demolição de piso cimentado inclusive lastro de concreto.</v>
          </cell>
          <cell r="C41" t="str">
            <v>m²</v>
          </cell>
          <cell r="D41">
            <v>500</v>
          </cell>
          <cell r="E41">
            <v>9.7200000000000006</v>
          </cell>
          <cell r="F41">
            <v>4860</v>
          </cell>
        </row>
        <row r="42">
          <cell r="A42" t="str">
            <v>3.7</v>
          </cell>
          <cell r="B42" t="str">
            <v>Demolição de piso cimentado exclusive lastro de concreto.</v>
          </cell>
          <cell r="C42" t="str">
            <v>m²</v>
          </cell>
          <cell r="D42">
            <v>700</v>
          </cell>
          <cell r="E42">
            <v>4.1900000000000004</v>
          </cell>
          <cell r="F42">
            <v>2933</v>
          </cell>
        </row>
        <row r="43">
          <cell r="A43" t="str">
            <v>3.8</v>
          </cell>
          <cell r="B43" t="str">
            <v>Demolição de piso revestido com cerâmica exclusive lastro de concreto.</v>
          </cell>
          <cell r="C43" t="str">
            <v>m²</v>
          </cell>
          <cell r="D43">
            <v>300</v>
          </cell>
          <cell r="E43">
            <v>4.76</v>
          </cell>
          <cell r="F43">
            <v>1428</v>
          </cell>
        </row>
        <row r="44">
          <cell r="A44" t="str">
            <v>3.9</v>
          </cell>
          <cell r="B44" t="str">
            <v>Demolição de piso revestido com cerâmica inclusive lastro de concreto.</v>
          </cell>
          <cell r="C44" t="str">
            <v>m²</v>
          </cell>
          <cell r="D44">
            <v>400</v>
          </cell>
          <cell r="E44">
            <v>9.5</v>
          </cell>
          <cell r="F44">
            <v>3800</v>
          </cell>
        </row>
        <row r="45">
          <cell r="A45" t="str">
            <v>3.10</v>
          </cell>
          <cell r="B45" t="str">
            <v>Demolição de piso revestido com taco de madeira.</v>
          </cell>
          <cell r="C45" t="str">
            <v>m²</v>
          </cell>
          <cell r="D45">
            <v>200</v>
          </cell>
          <cell r="E45">
            <v>6.79</v>
          </cell>
          <cell r="F45">
            <v>1358</v>
          </cell>
        </row>
        <row r="46">
          <cell r="A46" t="str">
            <v>3.11</v>
          </cell>
          <cell r="B46" t="str">
            <v>Demolição de revestimentos em paredes (cerâmicos ou azulejos).</v>
          </cell>
          <cell r="C46" t="str">
            <v>m²</v>
          </cell>
          <cell r="D46">
            <v>200</v>
          </cell>
          <cell r="E46">
            <v>18.670000000000002</v>
          </cell>
          <cell r="F46">
            <v>3734</v>
          </cell>
        </row>
        <row r="47">
          <cell r="A47" t="str">
            <v>3.12</v>
          </cell>
          <cell r="B47" t="str">
            <v>Retirada de placas de revestimento de piso vinilicos tipo paviflex ou similar.</v>
          </cell>
          <cell r="C47" t="str">
            <v>m²</v>
          </cell>
          <cell r="D47">
            <v>300</v>
          </cell>
          <cell r="E47">
            <v>1.7</v>
          </cell>
          <cell r="F47">
            <v>510</v>
          </cell>
        </row>
        <row r="48">
          <cell r="A48" t="str">
            <v>3.13</v>
          </cell>
          <cell r="B48" t="str">
            <v>Retirada de grades, gradis, alambrados, cercas e portões.</v>
          </cell>
          <cell r="C48" t="str">
            <v>m²</v>
          </cell>
          <cell r="D48">
            <v>300</v>
          </cell>
          <cell r="E48">
            <v>5.97</v>
          </cell>
          <cell r="F48">
            <v>1791</v>
          </cell>
        </row>
        <row r="49">
          <cell r="A49" t="str">
            <v>3.14</v>
          </cell>
          <cell r="B49" t="str">
            <v>Retirada manual de blocos pré-moldados de concreto (tipo intertravado), inclusive empilhamento para reaproveitamento.</v>
          </cell>
          <cell r="C49" t="str">
            <v>m²</v>
          </cell>
          <cell r="D49">
            <v>500</v>
          </cell>
          <cell r="E49">
            <v>5.23</v>
          </cell>
          <cell r="F49">
            <v>2615</v>
          </cell>
        </row>
        <row r="50">
          <cell r="A50" t="str">
            <v>3.15</v>
          </cell>
          <cell r="B50" t="str">
            <v>Retirada de meio-fio de concreto sem reaproveitamento.</v>
          </cell>
          <cell r="C50" t="str">
            <v>m</v>
          </cell>
          <cell r="D50">
            <v>500</v>
          </cell>
          <cell r="E50">
            <v>3.74</v>
          </cell>
          <cell r="F50">
            <v>1870</v>
          </cell>
        </row>
        <row r="51">
          <cell r="A51" t="str">
            <v>3.16</v>
          </cell>
          <cell r="B51" t="str">
            <v>Retirada manual de pavimento em paralelepípedos, incluíndo empilhamento para reaproveitamento.</v>
          </cell>
          <cell r="C51" t="str">
            <v>m²</v>
          </cell>
          <cell r="D51">
            <v>400</v>
          </cell>
          <cell r="E51">
            <v>3.26</v>
          </cell>
          <cell r="F51">
            <v>1304</v>
          </cell>
        </row>
        <row r="52">
          <cell r="A52" t="str">
            <v>3.17</v>
          </cell>
          <cell r="B52" t="str">
            <v>Remoção manual de capa asfáltica (CBUQ), exclusive transporte do material removido.</v>
          </cell>
          <cell r="C52" t="str">
            <v>m²</v>
          </cell>
          <cell r="D52">
            <v>400</v>
          </cell>
          <cell r="E52">
            <v>8</v>
          </cell>
          <cell r="F52">
            <v>3200</v>
          </cell>
        </row>
        <row r="53">
          <cell r="A53" t="str">
            <v>3.18</v>
          </cell>
          <cell r="B53" t="str">
            <v>Retirada de placas pré-moldadas de concreto.</v>
          </cell>
          <cell r="C53" t="str">
            <v>m²</v>
          </cell>
          <cell r="D53">
            <v>400</v>
          </cell>
          <cell r="E53">
            <v>1.8</v>
          </cell>
          <cell r="F53">
            <v>720</v>
          </cell>
        </row>
        <row r="54">
          <cell r="A54" t="str">
            <v>3.19</v>
          </cell>
          <cell r="B54" t="str">
            <v>Retirada de blocos de concreto pré-moldado tipo intertravado ou similar sem reaproveitamento.</v>
          </cell>
          <cell r="C54" t="str">
            <v>m²</v>
          </cell>
          <cell r="D54">
            <v>400</v>
          </cell>
          <cell r="E54">
            <v>2.2999999999999998</v>
          </cell>
          <cell r="F54">
            <v>920</v>
          </cell>
        </row>
        <row r="55">
          <cell r="A55" t="str">
            <v>3.20</v>
          </cell>
          <cell r="B55" t="str">
            <v>Demolição de elementos vazados cerâmicos ou de concreto.</v>
          </cell>
          <cell r="C55" t="str">
            <v>m²</v>
          </cell>
          <cell r="D55">
            <v>200</v>
          </cell>
          <cell r="E55">
            <v>7.53</v>
          </cell>
          <cell r="F55">
            <v>1506</v>
          </cell>
        </row>
        <row r="56">
          <cell r="A56" t="str">
            <v>3.21</v>
          </cell>
          <cell r="B56" t="str">
            <v>Demolição de pavimentação asfáltica com utilização de rompedor pneumático.</v>
          </cell>
          <cell r="C56" t="str">
            <v>m²</v>
          </cell>
          <cell r="D56">
            <v>400</v>
          </cell>
          <cell r="E56">
            <v>8.9499999999999993</v>
          </cell>
          <cell r="F56">
            <v>3580</v>
          </cell>
        </row>
        <row r="57">
          <cell r="A57" t="str">
            <v>3.22</v>
          </cell>
          <cell r="B57" t="str">
            <v>Demolição de concreto armado, com utilização de rompedor pneumático.</v>
          </cell>
          <cell r="C57" t="str">
            <v>m³</v>
          </cell>
          <cell r="D57">
            <v>20</v>
          </cell>
          <cell r="E57">
            <v>379.1</v>
          </cell>
          <cell r="F57">
            <v>7582</v>
          </cell>
        </row>
        <row r="58">
          <cell r="A58" t="str">
            <v>3.23</v>
          </cell>
          <cell r="B58" t="str">
            <v>Retirada de tubo PVC DN 100mm.</v>
          </cell>
          <cell r="C58" t="str">
            <v>m</v>
          </cell>
          <cell r="D58">
            <v>100</v>
          </cell>
          <cell r="E58">
            <v>2.72</v>
          </cell>
          <cell r="F58">
            <v>272</v>
          </cell>
        </row>
        <row r="59">
          <cell r="A59" t="str">
            <v>3.24</v>
          </cell>
          <cell r="B59" t="str">
            <v>Retirada de tubo PVC DN 150mm.</v>
          </cell>
          <cell r="C59" t="str">
            <v>m</v>
          </cell>
          <cell r="D59">
            <v>100</v>
          </cell>
          <cell r="E59">
            <v>3.05</v>
          </cell>
          <cell r="F59">
            <v>305</v>
          </cell>
        </row>
        <row r="60">
          <cell r="A60" t="str">
            <v>3.25</v>
          </cell>
          <cell r="B60" t="str">
            <v>Retirada de esquadrias de madeira, portas, janelas, bandeiras e acessórios.</v>
          </cell>
          <cell r="C60" t="str">
            <v>m²</v>
          </cell>
          <cell r="D60">
            <v>50</v>
          </cell>
          <cell r="E60">
            <v>5.44</v>
          </cell>
          <cell r="F60">
            <v>272</v>
          </cell>
        </row>
        <row r="61">
          <cell r="A61" t="str">
            <v>3.26</v>
          </cell>
          <cell r="B61" t="str">
            <v>Retirada de esquadrias metálicas em alumínio.</v>
          </cell>
          <cell r="C61" t="str">
            <v>m²</v>
          </cell>
          <cell r="D61">
            <v>50</v>
          </cell>
          <cell r="E61">
            <v>3.4</v>
          </cell>
          <cell r="F61">
            <v>170</v>
          </cell>
        </row>
        <row r="62">
          <cell r="A62" t="str">
            <v>3.27</v>
          </cell>
          <cell r="B62" t="str">
            <v>Retirada de paredes em divisórias (gesso ou madeira) inclusive acessórios.</v>
          </cell>
          <cell r="C62" t="str">
            <v>m²</v>
          </cell>
          <cell r="D62">
            <v>50</v>
          </cell>
          <cell r="E62">
            <v>7.71</v>
          </cell>
          <cell r="F62">
            <v>385.5</v>
          </cell>
        </row>
        <row r="63">
          <cell r="A63" t="str">
            <v>3.28</v>
          </cell>
          <cell r="B63" t="str">
            <v>Demolição de forro de madeira sem reaproveitamento.</v>
          </cell>
          <cell r="C63" t="str">
            <v>m²</v>
          </cell>
          <cell r="D63">
            <v>100</v>
          </cell>
          <cell r="E63">
            <v>2.33</v>
          </cell>
          <cell r="F63">
            <v>233</v>
          </cell>
        </row>
        <row r="64">
          <cell r="A64" t="str">
            <v>3.29</v>
          </cell>
          <cell r="B64" t="str">
            <v>Demolição de forro de gesso.</v>
          </cell>
          <cell r="C64" t="str">
            <v>m²</v>
          </cell>
          <cell r="D64">
            <v>100</v>
          </cell>
          <cell r="E64">
            <v>1.56</v>
          </cell>
          <cell r="F64">
            <v>156</v>
          </cell>
        </row>
        <row r="65">
          <cell r="A65" t="str">
            <v>3.30</v>
          </cell>
          <cell r="B65" t="str">
            <v>Retirada de forro em placas estruturadas em perfis metálicas.</v>
          </cell>
          <cell r="C65" t="str">
            <v>m²</v>
          </cell>
          <cell r="D65">
            <v>50</v>
          </cell>
          <cell r="E65">
            <v>3.16</v>
          </cell>
          <cell r="F65">
            <v>158</v>
          </cell>
        </row>
        <row r="66">
          <cell r="A66" t="str">
            <v>3.31</v>
          </cell>
          <cell r="B66" t="str">
            <v>Retirada de aparelho sanitário (pias, bidês, vasos, etc.).</v>
          </cell>
          <cell r="C66" t="str">
            <v xml:space="preserve">un </v>
          </cell>
          <cell r="D66">
            <v>20</v>
          </cell>
          <cell r="E66">
            <v>7.79</v>
          </cell>
          <cell r="F66">
            <v>155.80000000000001</v>
          </cell>
        </row>
        <row r="67">
          <cell r="A67" t="str">
            <v>3.32</v>
          </cell>
          <cell r="B67" t="str">
            <v>Retirada de bancadas de granito ou mármore de pia ou seca.</v>
          </cell>
          <cell r="C67" t="str">
            <v>m²</v>
          </cell>
          <cell r="D67">
            <v>7.2</v>
          </cell>
          <cell r="E67">
            <v>8.49</v>
          </cell>
          <cell r="F67">
            <v>61.13</v>
          </cell>
        </row>
        <row r="68">
          <cell r="A68" t="str">
            <v>3.33</v>
          </cell>
          <cell r="B68" t="str">
            <v>Retirada de caixa d'água, inclusive tubulação de ligação.</v>
          </cell>
          <cell r="C68" t="str">
            <v xml:space="preserve">un </v>
          </cell>
          <cell r="D68">
            <v>5</v>
          </cell>
          <cell r="E68">
            <v>15.58</v>
          </cell>
          <cell r="F68">
            <v>77.900000000000006</v>
          </cell>
        </row>
        <row r="69">
          <cell r="A69" t="str">
            <v>3.34</v>
          </cell>
          <cell r="B69" t="str">
            <v>Apicoamento de pisos.</v>
          </cell>
          <cell r="C69" t="str">
            <v>m²</v>
          </cell>
          <cell r="D69">
            <v>100</v>
          </cell>
          <cell r="E69">
            <v>3.6</v>
          </cell>
          <cell r="F69">
            <v>360</v>
          </cell>
        </row>
        <row r="70">
          <cell r="A70" t="str">
            <v>3.35</v>
          </cell>
          <cell r="B70" t="str">
            <v>Apicoamento de parede para revestimento cerâmico.</v>
          </cell>
          <cell r="C70" t="str">
            <v>m²</v>
          </cell>
          <cell r="D70">
            <v>150</v>
          </cell>
          <cell r="E70">
            <v>3.4</v>
          </cell>
          <cell r="F70">
            <v>510</v>
          </cell>
        </row>
        <row r="71">
          <cell r="A71" t="str">
            <v>3.36</v>
          </cell>
          <cell r="B71" t="str">
            <v>Lixamento de paredes para retirada de pintura antiga.</v>
          </cell>
          <cell r="C71" t="str">
            <v>m²</v>
          </cell>
          <cell r="D71">
            <v>250</v>
          </cell>
          <cell r="E71">
            <v>2.1800000000000002</v>
          </cell>
          <cell r="F71">
            <v>545</v>
          </cell>
        </row>
        <row r="72">
          <cell r="A72" t="str">
            <v>3.37</v>
          </cell>
          <cell r="B72" t="str">
            <v>Retirada de cobertura telha canalete 49 inclusive acessórios.</v>
          </cell>
          <cell r="C72" t="str">
            <v>m²</v>
          </cell>
          <cell r="D72">
            <v>20</v>
          </cell>
          <cell r="E72">
            <v>3.99</v>
          </cell>
          <cell r="F72">
            <v>79.8</v>
          </cell>
        </row>
        <row r="73">
          <cell r="A73" t="str">
            <v>3.38</v>
          </cell>
          <cell r="B73" t="str">
            <v>Lixamento de pintura em esquadrias e superfícies metálicas (grades, chapas, etc.).</v>
          </cell>
          <cell r="C73" t="str">
            <v>m²</v>
          </cell>
          <cell r="D73">
            <v>50</v>
          </cell>
          <cell r="E73">
            <v>6.95</v>
          </cell>
          <cell r="F73">
            <v>347.5</v>
          </cell>
        </row>
        <row r="74">
          <cell r="A74" t="str">
            <v>3.39</v>
          </cell>
          <cell r="B74" t="str">
            <v>Lixamento de pintura em esquadrias de madeira.</v>
          </cell>
          <cell r="C74" t="str">
            <v>m²</v>
          </cell>
          <cell r="D74">
            <v>50</v>
          </cell>
          <cell r="E74">
            <v>2.9</v>
          </cell>
          <cell r="F74">
            <v>145</v>
          </cell>
        </row>
        <row r="75">
          <cell r="A75" t="str">
            <v>3.40</v>
          </cell>
          <cell r="B75" t="str">
            <v>Retirada de pavimento em pedra portuguesa com reaproveitamento inclusive empilhamento e transporte.</v>
          </cell>
          <cell r="C75" t="str">
            <v>m²</v>
          </cell>
          <cell r="D75">
            <v>800</v>
          </cell>
          <cell r="E75">
            <v>4.92</v>
          </cell>
          <cell r="F75">
            <v>3936</v>
          </cell>
        </row>
        <row r="76">
          <cell r="A76" t="str">
            <v>3.41</v>
          </cell>
          <cell r="B76" t="str">
            <v>Remoção de telha ondulada de fibrocimento inclusive acessórios e cumeeira.</v>
          </cell>
          <cell r="C76" t="str">
            <v>m²</v>
          </cell>
          <cell r="D76">
            <v>150</v>
          </cell>
          <cell r="E76">
            <v>2.61</v>
          </cell>
          <cell r="F76">
            <v>391.5</v>
          </cell>
        </row>
        <row r="77">
          <cell r="A77" t="str">
            <v>3.42</v>
          </cell>
          <cell r="B77" t="str">
            <v>Remoção de telha cerâmica colonial inclusive acessórios.</v>
          </cell>
          <cell r="C77" t="str">
            <v>m²</v>
          </cell>
          <cell r="D77">
            <v>50</v>
          </cell>
          <cell r="E77">
            <v>8.19</v>
          </cell>
          <cell r="F77">
            <v>409.5</v>
          </cell>
        </row>
        <row r="78">
          <cell r="A78" t="str">
            <v>3.43</v>
          </cell>
          <cell r="B78" t="str">
            <v>Retirada de estrutura de madeira do telhado, sem reaproveitamento.</v>
          </cell>
          <cell r="C78" t="str">
            <v>m²</v>
          </cell>
          <cell r="D78">
            <v>150</v>
          </cell>
          <cell r="E78">
            <v>10.029999999999999</v>
          </cell>
          <cell r="F78">
            <v>1504.5</v>
          </cell>
        </row>
        <row r="79">
          <cell r="A79" t="str">
            <v>3.44</v>
          </cell>
          <cell r="B79" t="str">
            <v>Retirada de revestimento antigo em reboco.</v>
          </cell>
          <cell r="C79" t="str">
            <v>m²</v>
          </cell>
          <cell r="D79">
            <v>150</v>
          </cell>
          <cell r="E79">
            <v>3.74</v>
          </cell>
          <cell r="F79">
            <v>561</v>
          </cell>
        </row>
        <row r="80">
          <cell r="A80" t="str">
            <v>3.45</v>
          </cell>
          <cell r="B80" t="str">
            <v>Retirada de manilhas de concreto vibrado para reaproveitamento, incl. escavação, nos Øs:</v>
          </cell>
          <cell r="G80">
            <v>14339.5</v>
          </cell>
        </row>
        <row r="81">
          <cell r="A81" t="str">
            <v>3.45.1</v>
          </cell>
          <cell r="B81" t="str">
            <v>0,20 m.</v>
          </cell>
          <cell r="C81" t="str">
            <v>m</v>
          </cell>
          <cell r="D81">
            <v>200</v>
          </cell>
          <cell r="E81">
            <v>14.49</v>
          </cell>
          <cell r="F81">
            <v>2898</v>
          </cell>
        </row>
        <row r="82">
          <cell r="A82" t="str">
            <v>3.45.2</v>
          </cell>
          <cell r="B82" t="str">
            <v>0,30 m.</v>
          </cell>
          <cell r="C82" t="str">
            <v>m</v>
          </cell>
          <cell r="D82">
            <v>200</v>
          </cell>
          <cell r="E82">
            <v>14.53</v>
          </cell>
          <cell r="F82">
            <v>2906</v>
          </cell>
        </row>
        <row r="83">
          <cell r="A83" t="str">
            <v>3.45.3</v>
          </cell>
          <cell r="B83" t="str">
            <v>0,40 m.</v>
          </cell>
          <cell r="C83" t="str">
            <v>m</v>
          </cell>
          <cell r="D83">
            <v>150</v>
          </cell>
          <cell r="E83">
            <v>14.83</v>
          </cell>
          <cell r="F83">
            <v>2224.5</v>
          </cell>
        </row>
        <row r="84">
          <cell r="A84" t="str">
            <v>3.45.4</v>
          </cell>
          <cell r="B84" t="str">
            <v>0,60 m.</v>
          </cell>
          <cell r="C84" t="str">
            <v>m</v>
          </cell>
          <cell r="D84">
            <v>150</v>
          </cell>
          <cell r="E84">
            <v>17.46</v>
          </cell>
          <cell r="F84">
            <v>2619</v>
          </cell>
        </row>
        <row r="85">
          <cell r="A85" t="str">
            <v>3.45.5</v>
          </cell>
          <cell r="B85" t="str">
            <v>0,80 m.</v>
          </cell>
          <cell r="C85" t="str">
            <v>m</v>
          </cell>
          <cell r="D85">
            <v>100</v>
          </cell>
          <cell r="E85">
            <v>18.16</v>
          </cell>
          <cell r="F85">
            <v>1816</v>
          </cell>
        </row>
        <row r="86">
          <cell r="A86" t="str">
            <v>3.45.6</v>
          </cell>
          <cell r="B86" t="str">
            <v>1,00 m.</v>
          </cell>
          <cell r="C86" t="str">
            <v>m</v>
          </cell>
          <cell r="D86">
            <v>100</v>
          </cell>
          <cell r="E86">
            <v>18.760000000000002</v>
          </cell>
          <cell r="F86">
            <v>1876</v>
          </cell>
        </row>
        <row r="87">
          <cell r="A87" t="str">
            <v>3.46</v>
          </cell>
          <cell r="B87" t="str">
            <v>Retirada de manilha de concreto vibrado sem reaproveitamento, incl. escavação, nos Øs:</v>
          </cell>
          <cell r="G87">
            <v>4842.2</v>
          </cell>
        </row>
        <row r="88">
          <cell r="A88" t="str">
            <v>3.46.1</v>
          </cell>
          <cell r="B88" t="str">
            <v>0,20 m.</v>
          </cell>
          <cell r="C88" t="str">
            <v>m</v>
          </cell>
          <cell r="D88">
            <v>150</v>
          </cell>
          <cell r="E88">
            <v>6.73</v>
          </cell>
          <cell r="F88">
            <v>1009.5</v>
          </cell>
        </row>
        <row r="89">
          <cell r="A89" t="str">
            <v>3.46.2</v>
          </cell>
          <cell r="B89" t="str">
            <v>0,30 m.</v>
          </cell>
          <cell r="C89" t="str">
            <v>m</v>
          </cell>
          <cell r="D89">
            <v>120</v>
          </cell>
          <cell r="E89">
            <v>6.73</v>
          </cell>
          <cell r="F89">
            <v>807.6</v>
          </cell>
        </row>
        <row r="90">
          <cell r="A90" t="str">
            <v>3.46.3</v>
          </cell>
          <cell r="B90" t="str">
            <v>0,40 m.</v>
          </cell>
          <cell r="C90" t="str">
            <v>m</v>
          </cell>
          <cell r="D90">
            <v>110</v>
          </cell>
          <cell r="E90">
            <v>6.73</v>
          </cell>
          <cell r="F90">
            <v>740.3</v>
          </cell>
        </row>
        <row r="91">
          <cell r="A91" t="str">
            <v>3.46.4</v>
          </cell>
          <cell r="B91" t="str">
            <v>0,60 m.</v>
          </cell>
          <cell r="C91" t="str">
            <v>m</v>
          </cell>
          <cell r="D91">
            <v>115</v>
          </cell>
          <cell r="E91">
            <v>8.9600000000000009</v>
          </cell>
          <cell r="F91">
            <v>1030.4000000000001</v>
          </cell>
        </row>
        <row r="92">
          <cell r="A92" t="str">
            <v>3.46.5</v>
          </cell>
          <cell r="B92" t="str">
            <v>0,80 m.</v>
          </cell>
          <cell r="C92" t="str">
            <v>m</v>
          </cell>
          <cell r="D92">
            <v>80</v>
          </cell>
          <cell r="E92">
            <v>8.9600000000000009</v>
          </cell>
          <cell r="F92">
            <v>716.8</v>
          </cell>
        </row>
        <row r="93">
          <cell r="A93" t="str">
            <v>3.46.6</v>
          </cell>
          <cell r="B93" t="str">
            <v>1,00 m.</v>
          </cell>
          <cell r="C93" t="str">
            <v>m</v>
          </cell>
          <cell r="D93">
            <v>60</v>
          </cell>
          <cell r="E93">
            <v>8.9600000000000009</v>
          </cell>
          <cell r="F93">
            <v>537.6</v>
          </cell>
        </row>
        <row r="95">
          <cell r="A95" t="str">
            <v>4</v>
          </cell>
          <cell r="B95" t="str">
            <v>Limpeza do Terreno</v>
          </cell>
          <cell r="G95">
            <v>1425</v>
          </cell>
        </row>
        <row r="96">
          <cell r="A96" t="str">
            <v>4.1</v>
          </cell>
          <cell r="B96" t="str">
            <v>Corte de capoeira fina, a foice (manual).</v>
          </cell>
          <cell r="C96" t="str">
            <v>m²</v>
          </cell>
          <cell r="D96">
            <v>1000</v>
          </cell>
          <cell r="E96">
            <v>0.6</v>
          </cell>
          <cell r="F96">
            <v>600</v>
          </cell>
        </row>
        <row r="97">
          <cell r="A97" t="str">
            <v>4.2</v>
          </cell>
          <cell r="B97" t="str">
            <v>Raspagem e limpeza do terreno (manual).</v>
          </cell>
          <cell r="C97" t="str">
            <v>m²</v>
          </cell>
          <cell r="D97">
            <v>500</v>
          </cell>
          <cell r="E97">
            <v>1.65</v>
          </cell>
          <cell r="F97">
            <v>825</v>
          </cell>
        </row>
        <row r="99">
          <cell r="A99">
            <v>5</v>
          </cell>
          <cell r="B99" t="str">
            <v>Instalação do Canteiro de Obras, Composições de Serviços Empregando Argamassa de Cimento, Cal e Areia, Conforme Traços Fornecidos pela PMS (utilização 1 vez) - Projeto Padrão PMS.</v>
          </cell>
          <cell r="G99">
            <v>41967.979999999996</v>
          </cell>
        </row>
        <row r="100">
          <cell r="A100" t="str">
            <v>5.1</v>
          </cell>
          <cell r="B100" t="str">
            <v>Barracão para escritório com sanitário área de 14,50 m², em chapa de compens. 12mm e pontaletes 8x8cm, piso cimentado e cobertura em telha de fibrocimento 6mm, inclusive ponto de luz e caixa de inspeção, conforme Projeto (1 utilização).</v>
          </cell>
          <cell r="C100" t="str">
            <v>m²</v>
          </cell>
          <cell r="D100">
            <v>29</v>
          </cell>
          <cell r="E100">
            <v>154.88999999999999</v>
          </cell>
          <cell r="F100">
            <v>4491.8100000000004</v>
          </cell>
        </row>
        <row r="101">
          <cell r="A101" t="str">
            <v>5.2</v>
          </cell>
          <cell r="B101" t="str">
            <v>Barracão para almoxarifado área de 10,90 m², em chapa de compensado de 12mm e pontaletes 8x8cm, piso cimentado e cobertura em telhas de fibrocimento de 6mm, inclusive ponto de luz, conforme projeto (1 utilização).</v>
          </cell>
          <cell r="C101" t="str">
            <v>m²</v>
          </cell>
          <cell r="D101">
            <v>21.8</v>
          </cell>
          <cell r="E101">
            <v>242.25</v>
          </cell>
          <cell r="F101">
            <v>5281.05</v>
          </cell>
        </row>
        <row r="102">
          <cell r="A102" t="str">
            <v>5.3</v>
          </cell>
          <cell r="B102" t="str">
            <v>Barracão para depósito área de 10,90 m², em chapa de compensado de 12mm e pontaletes 8x8cm, piso cimentado e cobertura em telhas de fibrocimento de 6mm, inclusive ponto de luz, conforme projeto (1 utilização).</v>
          </cell>
          <cell r="C102" t="str">
            <v>m²</v>
          </cell>
          <cell r="D102">
            <v>21.8</v>
          </cell>
          <cell r="E102">
            <v>290.27</v>
          </cell>
          <cell r="F102">
            <v>6327.89</v>
          </cell>
        </row>
        <row r="103">
          <cell r="A103" t="str">
            <v>5.4</v>
          </cell>
          <cell r="B103" t="str">
            <v>Refeitório com paredes em chapa de compensado de 12mm e pontaletes 8x8cm, piso cimentado e cobertura em telhas de fibrocimentode 6mm, inclusive ponto de luz e caixa de inspeção (cons. 1.21m²/func./turno), conforme projeto (1 utilização).</v>
          </cell>
          <cell r="C103" t="str">
            <v>m²</v>
          </cell>
          <cell r="D103">
            <v>35</v>
          </cell>
          <cell r="E103">
            <v>241.23</v>
          </cell>
          <cell r="F103">
            <v>8443.0499999999993</v>
          </cell>
        </row>
        <row r="104">
          <cell r="A104" t="str">
            <v>5.5</v>
          </cell>
          <cell r="B104" t="str">
            <v xml:space="preserve">Unidade de sanitário e vestiário para até 2º func. área de 2,40m², paredes em chapa de compensado de 12mm e pontaletes 8x8cm, piso cimentado, cobertura em telhas de fibrocimento de 6mm, inclusive instalação de luz e caixa de inspeção, conforme projeto (1 </v>
          </cell>
          <cell r="C104" t="str">
            <v xml:space="preserve">un </v>
          </cell>
          <cell r="D104">
            <v>2</v>
          </cell>
          <cell r="E104">
            <v>2311.0100000000002</v>
          </cell>
          <cell r="F104">
            <v>4622.0200000000004</v>
          </cell>
        </row>
        <row r="105">
          <cell r="A105" t="str">
            <v>5.6</v>
          </cell>
          <cell r="B105" t="str">
            <v>Reservatório de fibrocimento de 1000 L, inclusive suporte em madeira de 7x12cm e 8x7cm, elevado de 4m, conforme projeto (1utilização).</v>
          </cell>
          <cell r="C105" t="str">
            <v xml:space="preserve">un </v>
          </cell>
          <cell r="D105">
            <v>2</v>
          </cell>
          <cell r="E105">
            <v>1183.33</v>
          </cell>
          <cell r="F105">
            <v>2366.66</v>
          </cell>
        </row>
        <row r="106">
          <cell r="A106" t="str">
            <v>5.7</v>
          </cell>
          <cell r="B106" t="str">
            <v>Rede de água com padrão de entrada d'água Ø 3/4", conforme especificação CESAN, inclusive tubos e conexões para alimentação, distribuição, extravasor e limpeza, considerando o padrão a 25m, conforme projeto (1 utilização).</v>
          </cell>
          <cell r="C106" t="str">
            <v>m</v>
          </cell>
          <cell r="D106">
            <v>50</v>
          </cell>
          <cell r="E106">
            <v>22.97</v>
          </cell>
          <cell r="F106">
            <v>1148.5</v>
          </cell>
        </row>
        <row r="107">
          <cell r="A107" t="str">
            <v>5.8</v>
          </cell>
          <cell r="B107" t="str">
            <v>Rede de luz, inclusive padrão entrada de energia trifásica, cabo de ligação até barracões, quadro de distribuição, disjuntor e chave de força (quando necessário), considerando 20m entre padrão entrada e QDG, conforme projeto (1 utilização).</v>
          </cell>
          <cell r="C107" t="str">
            <v>m</v>
          </cell>
          <cell r="D107">
            <v>50</v>
          </cell>
          <cell r="E107">
            <v>34.93</v>
          </cell>
          <cell r="F107">
            <v>1746.5</v>
          </cell>
        </row>
        <row r="108">
          <cell r="A108" t="str">
            <v>5.9</v>
          </cell>
          <cell r="B108" t="str">
            <v>Rede de esgoto, contendo fossa e filtro, inclusive tubos e conexões de ligação entre caixas, considerando distância de 25m, conforme projeto (1 utilização).</v>
          </cell>
          <cell r="C108" t="str">
            <v>m</v>
          </cell>
          <cell r="D108">
            <v>50</v>
          </cell>
          <cell r="E108">
            <v>150.81</v>
          </cell>
          <cell r="F108">
            <v>7540.5</v>
          </cell>
        </row>
        <row r="110">
          <cell r="A110" t="str">
            <v>6</v>
          </cell>
          <cell r="B110" t="str">
            <v>Serviços Preliminares.</v>
          </cell>
          <cell r="G110">
            <v>258275.62</v>
          </cell>
        </row>
        <row r="111">
          <cell r="A111" t="str">
            <v>6.1</v>
          </cell>
          <cell r="B111" t="str">
            <v>Equipe topográfica para serviços de simples locação e nivelamento.</v>
          </cell>
          <cell r="C111" t="str">
            <v>mês</v>
          </cell>
          <cell r="D111">
            <v>12</v>
          </cell>
          <cell r="E111">
            <v>9450</v>
          </cell>
          <cell r="F111">
            <v>113400</v>
          </cell>
        </row>
        <row r="112">
          <cell r="A112" t="str">
            <v>6.2</v>
          </cell>
          <cell r="B112" t="str">
            <v>Placa de obra padrão PMS.</v>
          </cell>
          <cell r="C112" t="str">
            <v>m²</v>
          </cell>
          <cell r="D112">
            <v>54</v>
          </cell>
          <cell r="E112">
            <v>168.78</v>
          </cell>
          <cell r="F112">
            <v>9114.1200000000008</v>
          </cell>
        </row>
        <row r="113">
          <cell r="A113" t="str">
            <v>6.3</v>
          </cell>
          <cell r="B113" t="str">
            <v>Tapume em chapa de compensado resinado esp. 6mm, 2,20x1,10m dispondo de abertura e portão com 2,20m de altura, inclusive pintura.</v>
          </cell>
          <cell r="C113" t="str">
            <v>m</v>
          </cell>
          <cell r="D113">
            <v>250</v>
          </cell>
          <cell r="E113">
            <v>132.94999999999999</v>
          </cell>
          <cell r="F113">
            <v>33237.5</v>
          </cell>
        </row>
        <row r="114">
          <cell r="A114" t="str">
            <v>6.4</v>
          </cell>
          <cell r="B114" t="str">
            <v>Tapume decorado em chapa de compensado resinado esp. 6mm, 2,20x1,10m dispondo de abertura e portão com 2,20m de altura, inclusive pintura.</v>
          </cell>
          <cell r="C114" t="str">
            <v>m</v>
          </cell>
          <cell r="D114">
            <v>200</v>
          </cell>
          <cell r="E114">
            <v>149.33000000000001</v>
          </cell>
          <cell r="F114">
            <v>29866</v>
          </cell>
        </row>
        <row r="115">
          <cell r="A115" t="str">
            <v>6.5</v>
          </cell>
          <cell r="B115" t="str">
            <v>Remoção de entulho decorrente da execução de obras, incluindo carga, descarga e transporte.</v>
          </cell>
          <cell r="C115" t="str">
            <v>m³</v>
          </cell>
          <cell r="D115">
            <v>600</v>
          </cell>
          <cell r="E115">
            <v>26.13</v>
          </cell>
          <cell r="F115">
            <v>15678</v>
          </cell>
        </row>
        <row r="116">
          <cell r="A116" t="str">
            <v>6.6</v>
          </cell>
          <cell r="B116" t="str">
            <v>Tapume de tábua de madeira 2,5x30,0cm com matajuntas de ripa 5x1 cm, dispondo de abertura e portão, com 2,20m de altura.</v>
          </cell>
          <cell r="C116" t="str">
            <v>m</v>
          </cell>
          <cell r="D116">
            <v>350</v>
          </cell>
          <cell r="E116">
            <v>162.80000000000001</v>
          </cell>
          <cell r="F116">
            <v>56980</v>
          </cell>
        </row>
        <row r="118">
          <cell r="A118" t="str">
            <v>7</v>
          </cell>
          <cell r="B118" t="str">
            <v>Movimento de Terra.</v>
          </cell>
          <cell r="G118">
            <v>336195.01</v>
          </cell>
        </row>
        <row r="119">
          <cell r="A119" t="str">
            <v>07.01</v>
          </cell>
          <cell r="B119" t="str">
            <v>Serviços de Aterro.</v>
          </cell>
        </row>
        <row r="120">
          <cell r="A120" t="str">
            <v>07.01.01</v>
          </cell>
          <cell r="B120" t="str">
            <v>Aterro com pó de pedra, inclusive compactação manual.</v>
          </cell>
          <cell r="C120" t="str">
            <v>m³</v>
          </cell>
          <cell r="D120">
            <v>500</v>
          </cell>
          <cell r="E120">
            <v>54.85</v>
          </cell>
          <cell r="F120">
            <v>27425</v>
          </cell>
        </row>
        <row r="121">
          <cell r="A121" t="str">
            <v>07.01.02</v>
          </cell>
          <cell r="B121" t="str">
            <v>Aterro em solo brita, inclusive compactação manual.</v>
          </cell>
          <cell r="C121" t="str">
            <v>m³</v>
          </cell>
          <cell r="D121">
            <v>700</v>
          </cell>
          <cell r="E121">
            <v>72.75</v>
          </cell>
          <cell r="F121">
            <v>50925</v>
          </cell>
        </row>
        <row r="122">
          <cell r="A122" t="str">
            <v>07.01.03</v>
          </cell>
          <cell r="B122" t="str">
            <v>Aterro em argila, inclusive compactação manual.</v>
          </cell>
          <cell r="C122" t="str">
            <v>m³</v>
          </cell>
          <cell r="D122">
            <v>350</v>
          </cell>
          <cell r="E122">
            <v>49.95</v>
          </cell>
          <cell r="F122">
            <v>17482.5</v>
          </cell>
        </row>
        <row r="123">
          <cell r="A123" t="str">
            <v>07.01.04</v>
          </cell>
          <cell r="B123" t="str">
            <v>Aterro para regularização de terreno em areia, inlusive adensamento hidráulico e fornecimento do material.</v>
          </cell>
          <cell r="C123" t="str">
            <v>m³</v>
          </cell>
          <cell r="D123">
            <v>200</v>
          </cell>
          <cell r="E123">
            <v>61.83</v>
          </cell>
          <cell r="F123">
            <v>12366</v>
          </cell>
        </row>
        <row r="124">
          <cell r="A124" t="str">
            <v>07.01.05</v>
          </cell>
          <cell r="B124" t="str">
            <v>Regularização e compactação do subleito para h=0,20m, incluído escarificação, espalhamento, umidecimento e compactação - 100% PN.</v>
          </cell>
          <cell r="C124" t="str">
            <v>m²</v>
          </cell>
          <cell r="D124">
            <v>1500</v>
          </cell>
          <cell r="E124">
            <v>1.6</v>
          </cell>
          <cell r="F124">
            <v>2400</v>
          </cell>
        </row>
        <row r="125">
          <cell r="A125" t="str">
            <v>07.02</v>
          </cell>
          <cell r="B125" t="str">
            <v>Carregamento e Transporte.</v>
          </cell>
        </row>
        <row r="126">
          <cell r="A126" t="str">
            <v>07.02.01</v>
          </cell>
          <cell r="B126" t="str">
            <v>Carregamento Mecânico - Material Solto (Ys).</v>
          </cell>
        </row>
        <row r="127">
          <cell r="A127" t="str">
            <v>07.02.01.01</v>
          </cell>
          <cell r="B127" t="str">
            <v>Solo de 1a ou 2a categorias.</v>
          </cell>
          <cell r="C127" t="str">
            <v>m³</v>
          </cell>
          <cell r="D127">
            <v>300</v>
          </cell>
          <cell r="E127">
            <v>1.39</v>
          </cell>
          <cell r="F127">
            <v>417</v>
          </cell>
        </row>
        <row r="128">
          <cell r="A128" t="str">
            <v>07.02.01.02</v>
          </cell>
          <cell r="B128" t="str">
            <v>Rocha.</v>
          </cell>
          <cell r="C128" t="str">
            <v>m³</v>
          </cell>
          <cell r="D128">
            <v>11</v>
          </cell>
          <cell r="E128">
            <v>2.21</v>
          </cell>
          <cell r="F128">
            <v>24.31</v>
          </cell>
        </row>
        <row r="129">
          <cell r="A129" t="str">
            <v>07.02.01.03</v>
          </cell>
          <cell r="B129" t="str">
            <v>Carga manual de entulho em caminhão basculante.</v>
          </cell>
          <cell r="C129" t="str">
            <v>m³</v>
          </cell>
          <cell r="D129">
            <v>120</v>
          </cell>
          <cell r="E129">
            <v>3.76</v>
          </cell>
          <cell r="F129">
            <v>451.2</v>
          </cell>
        </row>
        <row r="130">
          <cell r="A130" t="str">
            <v>07.02.01.04</v>
          </cell>
          <cell r="B130" t="str">
            <v>Transporte local com basculante 5m³, rodovia pavimentada.</v>
          </cell>
          <cell r="C130" t="str">
            <v>tkm</v>
          </cell>
          <cell r="D130">
            <v>8250</v>
          </cell>
          <cell r="E130">
            <v>0.61</v>
          </cell>
          <cell r="F130">
            <v>5032.5</v>
          </cell>
        </row>
        <row r="131">
          <cell r="A131" t="str">
            <v>07.03</v>
          </cell>
          <cell r="B131" t="str">
            <v>Escavações e Aterros.</v>
          </cell>
        </row>
        <row r="132">
          <cell r="A132" t="str">
            <v>07.03.01</v>
          </cell>
          <cell r="B132" t="str">
            <v>Escavação manual em material de 1ª Categoria, até 1,50m de profundidade.</v>
          </cell>
          <cell r="C132" t="str">
            <v>m³</v>
          </cell>
          <cell r="D132">
            <v>300</v>
          </cell>
          <cell r="E132">
            <v>21.37</v>
          </cell>
          <cell r="F132">
            <v>6411</v>
          </cell>
        </row>
        <row r="133">
          <cell r="A133" t="str">
            <v>07.03.02</v>
          </cell>
          <cell r="B133" t="str">
            <v>Escavação manual em material de 2ª Categoria, até 1,50m de profundidade.</v>
          </cell>
          <cell r="C133" t="str">
            <v>m³</v>
          </cell>
          <cell r="D133">
            <v>500</v>
          </cell>
          <cell r="E133">
            <v>25.55</v>
          </cell>
          <cell r="F133">
            <v>12775</v>
          </cell>
        </row>
        <row r="134">
          <cell r="A134" t="str">
            <v>07.03.03</v>
          </cell>
          <cell r="B134" t="str">
            <v>Escavação mecânica em material 1ª categoria.</v>
          </cell>
          <cell r="C134" t="str">
            <v>m³</v>
          </cell>
          <cell r="D134">
            <v>300</v>
          </cell>
          <cell r="E134">
            <v>10.08</v>
          </cell>
          <cell r="F134">
            <v>3024</v>
          </cell>
        </row>
        <row r="135">
          <cell r="A135" t="str">
            <v>07.03.04</v>
          </cell>
          <cell r="B135" t="str">
            <v>Escavação mecânica em material 2ª categoria.</v>
          </cell>
          <cell r="C135" t="str">
            <v>m³</v>
          </cell>
          <cell r="D135">
            <v>300</v>
          </cell>
          <cell r="E135">
            <v>12.98</v>
          </cell>
          <cell r="F135">
            <v>3894</v>
          </cell>
        </row>
        <row r="136">
          <cell r="A136" t="str">
            <v>07.03.05</v>
          </cell>
          <cell r="B136" t="str">
            <v>Escavação mecanizada, campo aberto, em terra exceto rocha e carga de solos, em empréstimo ou jazida, para serviços de terraplenagem e/ou pavimentação.</v>
          </cell>
          <cell r="C136" t="str">
            <v>m³</v>
          </cell>
          <cell r="D136">
            <v>300</v>
          </cell>
          <cell r="E136">
            <v>2.84</v>
          </cell>
          <cell r="F136">
            <v>852</v>
          </cell>
        </row>
        <row r="137">
          <cell r="A137" t="str">
            <v>07.03.06</v>
          </cell>
          <cell r="B137" t="str">
            <v>Espalhamento, umidecimento e compactação de aterro com argila DMT 10Km, incluindo compactação em camadas de cerca de 20cm fornecimento de material.</v>
          </cell>
          <cell r="C137" t="str">
            <v>m³</v>
          </cell>
          <cell r="D137">
            <v>250</v>
          </cell>
          <cell r="E137">
            <v>42.76</v>
          </cell>
          <cell r="F137">
            <v>10690</v>
          </cell>
        </row>
        <row r="138">
          <cell r="A138" t="str">
            <v>07.03.07</v>
          </cell>
          <cell r="B138" t="str">
            <v>Escavação manual em rocha, com uso de explosivo e perfuração manual, até 2,00m de profundidade, em área urbana, serviço terceirizado.</v>
          </cell>
          <cell r="C138" t="str">
            <v>m3</v>
          </cell>
          <cell r="D138">
            <v>150</v>
          </cell>
          <cell r="E138">
            <v>140.4</v>
          </cell>
          <cell r="F138">
            <v>21060</v>
          </cell>
        </row>
        <row r="139">
          <cell r="A139" t="str">
            <v>07.03.08</v>
          </cell>
          <cell r="B139" t="str">
            <v>Desmonte de rocha por serração com brocas, sem uso de explosivo, em cavas e valas, seguida de encunhamento, inclusive limpeza manual.</v>
          </cell>
          <cell r="C139" t="str">
            <v>m3</v>
          </cell>
          <cell r="D139">
            <v>80</v>
          </cell>
          <cell r="E139">
            <v>998.6</v>
          </cell>
          <cell r="F139">
            <v>79888</v>
          </cell>
        </row>
        <row r="140">
          <cell r="A140" t="str">
            <v>07.03.09</v>
          </cell>
          <cell r="B140" t="str">
            <v>Desmonte de rocha por serração com brocas sem uso de explosivo, seguida de encunhamento ( em taludes ), inclusive limpeza manual.</v>
          </cell>
          <cell r="C140" t="str">
            <v>m3</v>
          </cell>
          <cell r="D140">
            <v>70</v>
          </cell>
          <cell r="E140">
            <v>702.25</v>
          </cell>
          <cell r="F140">
            <v>49157.5</v>
          </cell>
        </row>
        <row r="141">
          <cell r="A141" t="str">
            <v>07.03.10</v>
          </cell>
          <cell r="B141" t="str">
            <v>Desmonte de rocha por serração com brocas e uso de explosivos ( em taludes), inclusive limpeza manual.</v>
          </cell>
          <cell r="C141" t="str">
            <v>m3</v>
          </cell>
          <cell r="D141">
            <v>80</v>
          </cell>
          <cell r="E141">
            <v>399</v>
          </cell>
          <cell r="F141">
            <v>31920</v>
          </cell>
        </row>
        <row r="143">
          <cell r="A143">
            <v>8</v>
          </cell>
          <cell r="B143" t="str">
            <v>Estabilização Granulométrica com Mistura, para Sub-Base ou Base com Energia de 100% do PI.</v>
          </cell>
          <cell r="G143">
            <v>872839.5</v>
          </cell>
        </row>
        <row r="144">
          <cell r="A144" t="str">
            <v>8.1</v>
          </cell>
          <cell r="B144" t="str">
            <v>Solo brita 30% em peso, aquisição dos materiais, carga, transporte e execução - tudo incluído.</v>
          </cell>
          <cell r="C144" t="str">
            <v>m³</v>
          </cell>
          <cell r="D144">
            <v>500</v>
          </cell>
          <cell r="E144">
            <v>55.25</v>
          </cell>
          <cell r="F144">
            <v>27625</v>
          </cell>
        </row>
        <row r="145">
          <cell r="A145" t="str">
            <v>8.2</v>
          </cell>
          <cell r="B145" t="str">
            <v>Solo brita 50% em peso, aquisição dos materiais, carga, transporte e execução - tudo incluído.</v>
          </cell>
          <cell r="C145" t="str">
            <v>m³</v>
          </cell>
          <cell r="D145">
            <v>500</v>
          </cell>
          <cell r="E145">
            <v>65.3</v>
          </cell>
          <cell r="F145">
            <v>32650</v>
          </cell>
        </row>
        <row r="146">
          <cell r="A146" t="str">
            <v>8.3</v>
          </cell>
          <cell r="B146" t="str">
            <v>Furação em rocha com h=15cm.</v>
          </cell>
          <cell r="C146" t="str">
            <v xml:space="preserve">un </v>
          </cell>
          <cell r="D146">
            <v>300</v>
          </cell>
          <cell r="E146">
            <v>7.69</v>
          </cell>
          <cell r="F146">
            <v>2307</v>
          </cell>
        </row>
        <row r="147">
          <cell r="A147" t="str">
            <v>8.4</v>
          </cell>
          <cell r="B147" t="str">
            <v>Regularização e compactação do subleito a 100% do PN (h=20cm).</v>
          </cell>
          <cell r="C147" t="str">
            <v>m²</v>
          </cell>
          <cell r="D147">
            <v>800</v>
          </cell>
          <cell r="E147">
            <v>3.15</v>
          </cell>
          <cell r="F147">
            <v>2520</v>
          </cell>
        </row>
        <row r="148">
          <cell r="A148" t="str">
            <v>8.5</v>
          </cell>
          <cell r="B148" t="str">
            <v>Fornecimento de material e execução de base estabilizada em brita graduada com compactação de 100% do PI, inclusive carga e transporte até a pista.</v>
          </cell>
          <cell r="C148" t="str">
            <v>m³</v>
          </cell>
          <cell r="D148">
            <v>250</v>
          </cell>
          <cell r="E148">
            <v>66.75</v>
          </cell>
          <cell r="F148">
            <v>16687.5</v>
          </cell>
        </row>
        <row r="149">
          <cell r="A149" t="str">
            <v>8.6</v>
          </cell>
          <cell r="B149" t="str">
            <v>Imprimação de base com CM-30, taxa 1,2 L/m².</v>
          </cell>
          <cell r="C149" t="str">
            <v>m²</v>
          </cell>
          <cell r="D149">
            <v>1000</v>
          </cell>
          <cell r="E149">
            <v>4.0999999999999996</v>
          </cell>
          <cell r="F149">
            <v>4100</v>
          </cell>
        </row>
        <row r="150">
          <cell r="A150" t="str">
            <v>8.7</v>
          </cell>
          <cell r="B150" t="str">
            <v>Pintura de Ligação, utilizando RR-2C, tudo incluído.</v>
          </cell>
          <cell r="C150" t="str">
            <v>m²</v>
          </cell>
          <cell r="D150">
            <v>1000</v>
          </cell>
          <cell r="E150">
            <v>1.6</v>
          </cell>
          <cell r="F150">
            <v>1600</v>
          </cell>
        </row>
        <row r="151">
          <cell r="A151" t="str">
            <v>8.8</v>
          </cell>
          <cell r="B151" t="str">
            <v>Revestimento em CBUQ, faixa "C" do DNIT, fornecimento, aplicação e transporte (tudo incluído) pequenas áreas.</v>
          </cell>
          <cell r="C151" t="str">
            <v>m³</v>
          </cell>
          <cell r="D151">
            <v>1000</v>
          </cell>
          <cell r="E151">
            <v>728</v>
          </cell>
          <cell r="F151">
            <v>728000</v>
          </cell>
        </row>
        <row r="152">
          <cell r="A152" t="str">
            <v>8.9</v>
          </cell>
          <cell r="B152" t="str">
            <v>Fornecimento de material e execução de operação tapa buraco, inclusive recuperação de base com brita graduada, compactação e aplicação de CBUQ.</v>
          </cell>
          <cell r="C152" t="str">
            <v>m²</v>
          </cell>
          <cell r="D152">
            <v>1000</v>
          </cell>
          <cell r="E152">
            <v>57.35</v>
          </cell>
          <cell r="F152">
            <v>57350</v>
          </cell>
        </row>
        <row r="154">
          <cell r="A154" t="str">
            <v>9</v>
          </cell>
          <cell r="B154" t="str">
            <v>Estruturas.</v>
          </cell>
          <cell r="G154">
            <v>276526.40000000002</v>
          </cell>
        </row>
        <row r="155">
          <cell r="A155" t="str">
            <v>09.01</v>
          </cell>
          <cell r="B155" t="str">
            <v>Infra-Estrutura (Fundação).</v>
          </cell>
        </row>
        <row r="156">
          <cell r="A156" t="str">
            <v>09.01.01</v>
          </cell>
          <cell r="B156" t="str">
            <v>Fornecimento, preparo e aplicação de concreto ciclópico Fck= 15MPa com 30% de pedra de mão.</v>
          </cell>
          <cell r="C156" t="str">
            <v>m³</v>
          </cell>
          <cell r="D156">
            <v>40</v>
          </cell>
          <cell r="E156">
            <v>323.66000000000003</v>
          </cell>
          <cell r="F156">
            <v>12946.400000000001</v>
          </cell>
        </row>
        <row r="157">
          <cell r="A157" t="str">
            <v>09.01.02</v>
          </cell>
          <cell r="B157" t="str">
            <v>Fornecimento, preparo e aplicação de concreto magro com consumo mínimo de cimento de 250Kg/m³ (brita 1 e 2) - (5% de perdas).</v>
          </cell>
          <cell r="C157" t="str">
            <v>m³</v>
          </cell>
          <cell r="D157">
            <v>30</v>
          </cell>
          <cell r="E157">
            <v>322.74</v>
          </cell>
          <cell r="F157">
            <v>9682.2000000000007</v>
          </cell>
        </row>
        <row r="158">
          <cell r="A158" t="str">
            <v>09.01.03</v>
          </cell>
          <cell r="B158" t="str">
            <v>Forma de tábua de madeira de 2,5 x 30,0cm para fundações, levando-se em conta a utilização 5 vezes (incluído o material, corte, montagem, escoramento e desforma).</v>
          </cell>
          <cell r="C158" t="str">
            <v>m²</v>
          </cell>
          <cell r="D158">
            <v>240</v>
          </cell>
          <cell r="E158">
            <v>40.49</v>
          </cell>
          <cell r="F158">
            <v>9717.6</v>
          </cell>
        </row>
        <row r="159">
          <cell r="A159" t="str">
            <v>09.01.04</v>
          </cell>
          <cell r="B159" t="str">
            <v>Fornecimento, preparo e aplicação de concreto Fck=15MPa (brita 1 e 2) - (5% de perdas).</v>
          </cell>
          <cell r="C159" t="str">
            <v>m³</v>
          </cell>
          <cell r="D159">
            <v>50</v>
          </cell>
          <cell r="E159">
            <v>340.92</v>
          </cell>
          <cell r="F159">
            <v>17046</v>
          </cell>
        </row>
        <row r="160">
          <cell r="A160" t="str">
            <v>09.01.05</v>
          </cell>
          <cell r="B160" t="str">
            <v>Fornecimento, preparo e aplicação de concreto Fck=25MPa (brita 1 e 2) - (5% de perdas).</v>
          </cell>
          <cell r="C160" t="str">
            <v>m³</v>
          </cell>
          <cell r="D160">
            <v>30</v>
          </cell>
          <cell r="E160">
            <v>378.66</v>
          </cell>
          <cell r="F160">
            <v>11359.8</v>
          </cell>
        </row>
        <row r="161">
          <cell r="A161" t="str">
            <v>09.01.06</v>
          </cell>
          <cell r="B161" t="str">
            <v>Fornecimento, dobragem e colocação em forma de armadura CA-50 A média, Ø 6,3 a 10,0mm, Kg 8,28.</v>
          </cell>
          <cell r="C161" t="str">
            <v>Kg</v>
          </cell>
          <cell r="D161">
            <v>4500</v>
          </cell>
          <cell r="E161">
            <v>7.75</v>
          </cell>
          <cell r="F161">
            <v>34875</v>
          </cell>
        </row>
        <row r="162">
          <cell r="A162" t="str">
            <v>09.02</v>
          </cell>
          <cell r="B162" t="str">
            <v>Super-Estrutura.</v>
          </cell>
        </row>
        <row r="163">
          <cell r="A163" t="str">
            <v>09.02.01</v>
          </cell>
          <cell r="B163" t="str">
            <v>Forma de chapas de madeira compensada tipo resinada, de 12mm de espessura, levando-se em conta a utilização 3 vezes, reforçadas com sarrafos de madeira de 2,5 x 10,0cm (incluído o material, corte, montagem, escoramento e desforma).</v>
          </cell>
          <cell r="C163" t="str">
            <v>m²</v>
          </cell>
          <cell r="D163">
            <v>400</v>
          </cell>
          <cell r="E163">
            <v>69.650000000000006</v>
          </cell>
          <cell r="F163">
            <v>27860</v>
          </cell>
        </row>
        <row r="164">
          <cell r="A164" t="str">
            <v>09.02.02</v>
          </cell>
          <cell r="B164" t="str">
            <v>Fornecimento, dobragem e colocação em forma de armadura CA-50 A média, Ø 6,3 a 10,0mm, Kg 8,28.</v>
          </cell>
          <cell r="C164" t="str">
            <v>Kg</v>
          </cell>
          <cell r="D164">
            <v>4000</v>
          </cell>
          <cell r="E164">
            <v>7.75</v>
          </cell>
          <cell r="F164">
            <v>31000</v>
          </cell>
        </row>
        <row r="165">
          <cell r="A165" t="str">
            <v>09.02.03</v>
          </cell>
          <cell r="B165" t="str">
            <v>Fornecimento, preparo e aplicação de concreto Fck=15MPa (brita 1 e 2) - (5% de perdas).</v>
          </cell>
          <cell r="C165" t="str">
            <v>m³</v>
          </cell>
          <cell r="D165">
            <v>40</v>
          </cell>
          <cell r="E165">
            <v>383.9</v>
          </cell>
          <cell r="F165">
            <v>15356</v>
          </cell>
        </row>
        <row r="166">
          <cell r="A166" t="str">
            <v>09.02.04</v>
          </cell>
          <cell r="B166" t="str">
            <v>Fornecimento, preparo e aplicação de concreto Fck=20MPa (brita 1 e 2) - (5% de perdas).</v>
          </cell>
          <cell r="C166" t="str">
            <v>m³</v>
          </cell>
          <cell r="D166">
            <v>20</v>
          </cell>
          <cell r="E166">
            <v>385.79</v>
          </cell>
          <cell r="F166">
            <v>7715.8</v>
          </cell>
        </row>
        <row r="167">
          <cell r="A167" t="str">
            <v>09.02.05</v>
          </cell>
          <cell r="B167" t="str">
            <v>Fornecimento, preparo e aplicação de concreto Fck=25MPa, para galerias (com brita 1).</v>
          </cell>
          <cell r="C167" t="str">
            <v>m³</v>
          </cell>
          <cell r="D167">
            <v>20</v>
          </cell>
          <cell r="E167">
            <v>336.6</v>
          </cell>
          <cell r="F167">
            <v>6732</v>
          </cell>
        </row>
        <row r="168">
          <cell r="A168" t="str">
            <v>09.02.06</v>
          </cell>
          <cell r="B168" t="str">
            <v>Fornecimento, preparo e aplicação de concreto Fck=30MPa (brita 1 e 2), para galerias - (5% de perdas).</v>
          </cell>
          <cell r="C168" t="str">
            <v>m³</v>
          </cell>
          <cell r="D168">
            <v>20</v>
          </cell>
          <cell r="E168">
            <v>387.53</v>
          </cell>
          <cell r="F168">
            <v>7750.6</v>
          </cell>
        </row>
        <row r="169">
          <cell r="A169" t="str">
            <v>09.03</v>
          </cell>
          <cell r="B169" t="str">
            <v>Lajes Pré-moldadas</v>
          </cell>
        </row>
        <row r="170">
          <cell r="A170" t="str">
            <v>09.03.01</v>
          </cell>
          <cell r="B170" t="str">
            <v>Laje pré-moldada para forro simples revestido, vão até 3,5m capeamento de 2cm espessura 10cm (Fck= 150Kg/cm²).</v>
          </cell>
          <cell r="C170" t="str">
            <v>m²</v>
          </cell>
          <cell r="D170">
            <v>600</v>
          </cell>
          <cell r="E170">
            <v>58.78</v>
          </cell>
          <cell r="F170">
            <v>35268</v>
          </cell>
        </row>
        <row r="171">
          <cell r="A171" t="str">
            <v>09.03.02</v>
          </cell>
          <cell r="B171" t="str">
            <v>Laje pré-moldada para piso, sobrecarga 300Kg/m² vão de 3,5m à 4,3m capeamento de 4cm espessura 12cm (Fck= 150Kg/cm²).</v>
          </cell>
          <cell r="C171" t="str">
            <v>m²</v>
          </cell>
          <cell r="D171">
            <v>500</v>
          </cell>
          <cell r="E171">
            <v>69.010000000000005</v>
          </cell>
          <cell r="F171">
            <v>34505</v>
          </cell>
        </row>
        <row r="172">
          <cell r="A172" t="str">
            <v>09.03.03</v>
          </cell>
          <cell r="B172" t="str">
            <v>Fornecimento e preparo de concreto ciclópico (Fck= 15Mpa).</v>
          </cell>
          <cell r="C172" t="str">
            <v>m³</v>
          </cell>
          <cell r="D172">
            <v>50</v>
          </cell>
          <cell r="E172">
            <v>294.24</v>
          </cell>
          <cell r="F172">
            <v>14712</v>
          </cell>
        </row>
        <row r="174">
          <cell r="A174">
            <v>10</v>
          </cell>
          <cell r="B174" t="str">
            <v>Construção de Muro de Arrimo em Concreto Ciclópico, FCK=15 MPa com 30% de Pedra de Mão Prevendo-se.</v>
          </cell>
          <cell r="G174">
            <v>85321.22</v>
          </cell>
        </row>
        <row r="175">
          <cell r="A175" t="str">
            <v>10.01</v>
          </cell>
          <cell r="B175" t="str">
            <v>Escavação mecânica em material 2ª categoria.</v>
          </cell>
          <cell r="C175" t="str">
            <v>m³</v>
          </cell>
          <cell r="D175">
            <v>85</v>
          </cell>
          <cell r="E175">
            <v>33.92</v>
          </cell>
          <cell r="F175">
            <v>2883.2</v>
          </cell>
        </row>
        <row r="176">
          <cell r="A176" t="str">
            <v>10.02</v>
          </cell>
          <cell r="B176" t="str">
            <v>Forma de tábua de madeira de 2,5 x 30,0cm para fundações, levando-se em conta a utilização 5 vezes (incluído o material, corte, montagem, escoramento e desforma).</v>
          </cell>
          <cell r="C176" t="str">
            <v>m²</v>
          </cell>
          <cell r="D176">
            <v>400</v>
          </cell>
          <cell r="E176">
            <v>40.49</v>
          </cell>
          <cell r="F176">
            <v>16196</v>
          </cell>
        </row>
        <row r="177">
          <cell r="A177" t="str">
            <v>10.03</v>
          </cell>
          <cell r="B177" t="str">
            <v>Reaterro de parte posterior do muro com compactação manual e fornecimento do material.</v>
          </cell>
          <cell r="C177" t="str">
            <v>m³</v>
          </cell>
          <cell r="D177">
            <v>90</v>
          </cell>
          <cell r="E177">
            <v>39.43</v>
          </cell>
          <cell r="F177">
            <v>3548.7</v>
          </cell>
        </row>
        <row r="178">
          <cell r="A178" t="str">
            <v>10.04</v>
          </cell>
          <cell r="B178" t="str">
            <v>Filtro vertical com pedra britada, inclusive fornecimento de material.</v>
          </cell>
          <cell r="C178" t="str">
            <v>m³</v>
          </cell>
          <cell r="D178">
            <v>14</v>
          </cell>
          <cell r="E178">
            <v>60.98</v>
          </cell>
          <cell r="F178">
            <v>853.72</v>
          </cell>
        </row>
        <row r="179">
          <cell r="A179" t="str">
            <v>10.05</v>
          </cell>
          <cell r="B179" t="str">
            <v>Dreno "barbacans" em PVC, DN 2", inclusive fornecimento do tubo.</v>
          </cell>
          <cell r="C179" t="str">
            <v>m</v>
          </cell>
          <cell r="D179">
            <v>150</v>
          </cell>
          <cell r="E179">
            <v>6.46</v>
          </cell>
          <cell r="F179">
            <v>969</v>
          </cell>
        </row>
        <row r="180">
          <cell r="A180" t="str">
            <v>10.06</v>
          </cell>
          <cell r="B180" t="str">
            <v>Alvenaria em pedra argamassada (muro).</v>
          </cell>
          <cell r="C180" t="str">
            <v>m²</v>
          </cell>
          <cell r="D180">
            <v>140</v>
          </cell>
          <cell r="E180">
            <v>206.55</v>
          </cell>
          <cell r="F180">
            <v>28917</v>
          </cell>
        </row>
        <row r="181">
          <cell r="A181" t="str">
            <v>10.07</v>
          </cell>
          <cell r="B181" t="str">
            <v>Fornecimento, preparo e aplicação de concreto Fck=15MPa (brita 1 e 2) - (5% de perdas).</v>
          </cell>
          <cell r="C181" t="str">
            <v>m³</v>
          </cell>
          <cell r="D181">
            <v>80</v>
          </cell>
          <cell r="E181">
            <v>340.92</v>
          </cell>
          <cell r="F181">
            <v>27273.599999999999</v>
          </cell>
        </row>
        <row r="182">
          <cell r="A182" t="str">
            <v>10.08</v>
          </cell>
          <cell r="B182" t="str">
            <v>Capeamento em argamassa de cimento e areia no traço 1:2:3.</v>
          </cell>
          <cell r="C182" t="str">
            <v>m²</v>
          </cell>
          <cell r="D182">
            <v>900</v>
          </cell>
          <cell r="E182">
            <v>5.2</v>
          </cell>
          <cell r="F182">
            <v>4680</v>
          </cell>
        </row>
        <row r="184">
          <cell r="A184" t="str">
            <v>11</v>
          </cell>
          <cell r="B184" t="str">
            <v>Paredes e Painéis.</v>
          </cell>
          <cell r="G184">
            <v>98174.399999999994</v>
          </cell>
        </row>
        <row r="185">
          <cell r="A185" t="str">
            <v>11.01</v>
          </cell>
          <cell r="B185" t="str">
            <v>Alvenaria de Vedação</v>
          </cell>
        </row>
        <row r="186">
          <cell r="A186" t="str">
            <v>11.01.01</v>
          </cell>
          <cell r="B186" t="str">
            <v>Alvenaria de blocos cerâmicos 10 furos 10x20x20cm, assentados com argamassa de cimento, cal hidratada CH 1 e areia traço 1:0,5:8, juntas 12mm e espessura. Das paredes sem revestimento, 10cm (bloco comprado na praça de Vitória, posto obra).</v>
          </cell>
          <cell r="C186" t="str">
            <v>m²</v>
          </cell>
          <cell r="D186">
            <v>300</v>
          </cell>
          <cell r="E186">
            <v>25.59</v>
          </cell>
          <cell r="F186">
            <v>7677</v>
          </cell>
        </row>
        <row r="187">
          <cell r="A187" t="str">
            <v>11.01.02</v>
          </cell>
          <cell r="B187" t="str">
            <v>Alvenaria de blocos de concreto 9x19x39cm, com resistência mínima a compressão 25MPa, assentado com argamassa de cimento, cal hidratada CH 1 e areia no traço 1:0,5:8, espessura das juntas 10mm e espessura das paredes, sem revestimento 9cm.</v>
          </cell>
          <cell r="C187" t="str">
            <v>m²</v>
          </cell>
          <cell r="D187">
            <v>250</v>
          </cell>
          <cell r="E187">
            <v>27.56</v>
          </cell>
          <cell r="F187">
            <v>6890</v>
          </cell>
        </row>
        <row r="188">
          <cell r="A188" t="str">
            <v>11.01.03</v>
          </cell>
          <cell r="B188" t="str">
            <v>Alvenaria de blocos de concreto 14x19x39cm, com resistência mínima a compressão 25MPa, assentado com argamassa de cimento, cal hidratada CH 1 e areia no traço 1:0,5:8, espessura das juntas 10mm e espessura das paredes, sem revestimento 14cm.</v>
          </cell>
          <cell r="C188" t="str">
            <v>m²</v>
          </cell>
          <cell r="D188">
            <v>250</v>
          </cell>
          <cell r="E188">
            <v>36.17</v>
          </cell>
          <cell r="F188">
            <v>9042.5</v>
          </cell>
        </row>
        <row r="189">
          <cell r="A189" t="str">
            <v>11.01.04</v>
          </cell>
          <cell r="B189" t="str">
            <v>Alvenaria de blocos de concreto 19x19x39cm, com resistência mínima a compressão 25MPa, assentamento com argamassa de cimento, cal hidratada CH 1 e areia no traço 1:0,5:8, espessura das juntas 10mm e espessura das paredes, sem revestimento 19cm.</v>
          </cell>
          <cell r="C189" t="str">
            <v>m²</v>
          </cell>
          <cell r="D189">
            <v>250</v>
          </cell>
          <cell r="E189">
            <v>45.44</v>
          </cell>
          <cell r="F189">
            <v>11360</v>
          </cell>
        </row>
        <row r="190">
          <cell r="A190" t="str">
            <v>11.01.05</v>
          </cell>
          <cell r="B190" t="str">
            <v>Alvenaria de cobogó 15x30x30cm de concreto tipo cruzeta assentados com argamassa de cimento e areia no traço 1.4 espessura das juntas de 10mm e espessura da parede de 15mm.</v>
          </cell>
          <cell r="C190" t="str">
            <v>m²</v>
          </cell>
          <cell r="D190">
            <v>50</v>
          </cell>
          <cell r="E190">
            <v>74.48</v>
          </cell>
          <cell r="F190">
            <v>3724</v>
          </cell>
        </row>
        <row r="191">
          <cell r="A191" t="str">
            <v>11.01.06</v>
          </cell>
          <cell r="B191" t="str">
            <v>Fornecimento e instalação de divisórias novas com acabamento em chapa de fibra de madeira, sistema de montagem simplificado, espessura de 35mm e miolo em coméia no padrão painél/painél.</v>
          </cell>
          <cell r="C191" t="str">
            <v>m²</v>
          </cell>
          <cell r="D191">
            <v>100</v>
          </cell>
          <cell r="E191">
            <v>67.5</v>
          </cell>
          <cell r="F191">
            <v>6750</v>
          </cell>
        </row>
        <row r="192">
          <cell r="A192" t="str">
            <v>11.01.07</v>
          </cell>
          <cell r="B192" t="str">
            <v>Fornecimento e instalação de divisórias em granito cinza inclusive todos os acessórios para fixação.</v>
          </cell>
          <cell r="C192" t="str">
            <v>m²</v>
          </cell>
          <cell r="D192">
            <v>30</v>
          </cell>
          <cell r="E192">
            <v>226.96</v>
          </cell>
          <cell r="F192">
            <v>6808.8</v>
          </cell>
        </row>
        <row r="193">
          <cell r="A193" t="str">
            <v>11.01.08</v>
          </cell>
          <cell r="B193" t="str">
            <v>Verga/Contra-verga reta de concreto armado 10x5, inclusive forma, armação e desforma.</v>
          </cell>
          <cell r="C193" t="str">
            <v>m</v>
          </cell>
          <cell r="D193">
            <v>10</v>
          </cell>
          <cell r="E193">
            <v>5.66</v>
          </cell>
          <cell r="F193">
            <v>56.6</v>
          </cell>
        </row>
        <row r="194">
          <cell r="A194" t="str">
            <v>11.01.09</v>
          </cell>
          <cell r="B194" t="str">
            <v>Alvenaria em blocos de pedra de mão 10x20x40cm argamassada com cimento/areia traço 1:3.</v>
          </cell>
          <cell r="C194" t="str">
            <v>m2</v>
          </cell>
          <cell r="D194">
            <v>150</v>
          </cell>
          <cell r="E194">
            <v>45.09</v>
          </cell>
          <cell r="F194">
            <v>6763.5</v>
          </cell>
        </row>
        <row r="195">
          <cell r="A195" t="str">
            <v>11.02</v>
          </cell>
          <cell r="B195" t="str">
            <v>Alvenaria Estrutural</v>
          </cell>
        </row>
        <row r="196">
          <cell r="A196" t="str">
            <v>11.02.01</v>
          </cell>
          <cell r="B196" t="str">
            <v>Alvenaria de blocos de concreto (9x19x39)cm, cheios, com resistência mínima a compressão 15MPa, assentados com argamassa de cimento e areia no traço 1:4, espessura juntas 10mm e espessura da parede sem  revestimento 9cm.</v>
          </cell>
          <cell r="C196" t="str">
            <v>m²</v>
          </cell>
          <cell r="D196">
            <v>300</v>
          </cell>
          <cell r="E196">
            <v>47.65</v>
          </cell>
          <cell r="F196">
            <v>14295</v>
          </cell>
        </row>
        <row r="197">
          <cell r="A197" t="str">
            <v>11.02.02</v>
          </cell>
          <cell r="B197" t="str">
            <v>Alvenaria de blocos de concreto estrutural (14x19x39)cm, cheios, com resistência mínima a compressão 15MPa, assentados com argamassa de cimento e areia no traço 1:4, esp. juntas 10mm e espessura da parede sem revestimento 14cm.</v>
          </cell>
          <cell r="C197" t="str">
            <v>m²</v>
          </cell>
          <cell r="D197">
            <v>150</v>
          </cell>
          <cell r="E197">
            <v>56.13</v>
          </cell>
          <cell r="F197">
            <v>8419.5</v>
          </cell>
        </row>
        <row r="198">
          <cell r="A198" t="str">
            <v>11.02.03</v>
          </cell>
          <cell r="B198" t="str">
            <v>Alvenaria de blocos de concreto estrutural (19x19x39)cm, cheios, com resistência mínima a compressão 15MPa, assentados com argamassa de cimento e areia no traço 1:4, espessura juntas 10mm e espessura da parede sem revestimento 19cm.</v>
          </cell>
          <cell r="C198" t="str">
            <v>m²</v>
          </cell>
          <cell r="D198">
            <v>150</v>
          </cell>
          <cell r="E198">
            <v>109.25</v>
          </cell>
          <cell r="F198">
            <v>16387.5</v>
          </cell>
        </row>
        <row r="200">
          <cell r="A200" t="str">
            <v>12</v>
          </cell>
          <cell r="B200" t="str">
            <v>Cobertura.</v>
          </cell>
          <cell r="C200">
            <v>0</v>
          </cell>
          <cell r="G200">
            <v>149670</v>
          </cell>
        </row>
        <row r="201">
          <cell r="A201" t="str">
            <v>12.01</v>
          </cell>
          <cell r="B201" t="str">
            <v>Estrutura de Madeira.</v>
          </cell>
          <cell r="C201">
            <v>0</v>
          </cell>
        </row>
        <row r="202">
          <cell r="A202" t="str">
            <v>12.01.01</v>
          </cell>
          <cell r="B202" t="str">
            <v>Estrutura de madeira de lei tipo Paraju ou equivalente para telhado com telha ondulada de fribrocimento espessura 6mm, com pontaletes e caibros, inclusive tratamento com cupinicida, exclusive telhas.</v>
          </cell>
          <cell r="C202" t="str">
            <v>m²</v>
          </cell>
          <cell r="D202">
            <v>300</v>
          </cell>
          <cell r="E202">
            <v>40.6</v>
          </cell>
          <cell r="F202">
            <v>12180</v>
          </cell>
        </row>
        <row r="203">
          <cell r="A203" t="str">
            <v>12.01.02</v>
          </cell>
          <cell r="B203" t="str">
            <v>Estrutura de madeira de lei tipo Paraju ou equivalente para telhado com telhas cerâmicas tipo capa e canal com tesouras, pilares, vigas, terças, caibros, pontaletes e ripas, inclusive tratamento com cupinicida, exclusive telhas.</v>
          </cell>
          <cell r="C203" t="str">
            <v>m²</v>
          </cell>
          <cell r="D203">
            <v>150</v>
          </cell>
          <cell r="E203">
            <v>119.4</v>
          </cell>
          <cell r="F203">
            <v>17910</v>
          </cell>
        </row>
        <row r="204">
          <cell r="A204" t="str">
            <v>12.01.03</v>
          </cell>
          <cell r="B204" t="str">
            <v>Estrutura de madeira de lei tipo Paraju ou equivalente para cobertura com telha de fibrocimento canalete 49, inclusive tratamento com cupinicida.</v>
          </cell>
          <cell r="C204" t="str">
            <v>m²</v>
          </cell>
          <cell r="D204">
            <v>300</v>
          </cell>
          <cell r="E204">
            <v>36.299999999999997</v>
          </cell>
          <cell r="F204">
            <v>10890</v>
          </cell>
        </row>
        <row r="205">
          <cell r="A205" t="str">
            <v>12.01.04</v>
          </cell>
          <cell r="B205" t="str">
            <v>Estrutura de madeira de lei tipo Paraju ou equivalente para cobertura com telha de fibrocimento canalete 90, inclusive tratamento com cupinicida, exclusive telhas.</v>
          </cell>
          <cell r="C205" t="str">
            <v>m²</v>
          </cell>
          <cell r="D205">
            <v>300</v>
          </cell>
          <cell r="E205">
            <v>36.299999999999997</v>
          </cell>
          <cell r="F205">
            <v>10890</v>
          </cell>
        </row>
        <row r="206">
          <cell r="A206" t="str">
            <v>12.02</v>
          </cell>
          <cell r="B206" t="str">
            <v>Telhado.</v>
          </cell>
          <cell r="C206">
            <v>0</v>
          </cell>
        </row>
        <row r="207">
          <cell r="A207" t="str">
            <v>12.02.01</v>
          </cell>
          <cell r="B207" t="str">
            <v>Cobertura nova em telhas onduladas de fibrocimento 6,0mm, inclusive cumeeiras e acessórios de fixação.</v>
          </cell>
          <cell r="C207" t="str">
            <v>m²</v>
          </cell>
          <cell r="D207">
            <v>200</v>
          </cell>
          <cell r="E207">
            <v>28.79</v>
          </cell>
          <cell r="F207">
            <v>5758</v>
          </cell>
        </row>
        <row r="208">
          <cell r="A208" t="str">
            <v>12.02.02</v>
          </cell>
          <cell r="B208" t="str">
            <v>Cobertura nova em telhas onduladas de fibrocimento 8,0mm, inclusive cumeeira e acessórios de fixação.</v>
          </cell>
          <cell r="C208" t="str">
            <v>m²</v>
          </cell>
          <cell r="D208">
            <v>200</v>
          </cell>
          <cell r="E208">
            <v>38.200000000000003</v>
          </cell>
          <cell r="F208">
            <v>7640</v>
          </cell>
        </row>
        <row r="209">
          <cell r="A209" t="str">
            <v>12.02.03</v>
          </cell>
          <cell r="B209" t="str">
            <v>Cobertura nova em telhas canalete 49 de fibrocimento, inclusive cumeeiras e acessórios de fixação.</v>
          </cell>
          <cell r="C209" t="str">
            <v>m²</v>
          </cell>
          <cell r="D209">
            <v>150</v>
          </cell>
          <cell r="E209">
            <v>74.25</v>
          </cell>
          <cell r="F209">
            <v>11137.5</v>
          </cell>
        </row>
        <row r="210">
          <cell r="A210" t="str">
            <v>12.02.04</v>
          </cell>
          <cell r="B210" t="str">
            <v>Cobertura nova em telhas cerâmicas tipo capa e canal inclusive cumeeira (área de projeção horizontal; incl. 35%) posto obra.</v>
          </cell>
          <cell r="C210" t="str">
            <v>m²</v>
          </cell>
          <cell r="D210">
            <v>300</v>
          </cell>
          <cell r="E210">
            <v>49.36</v>
          </cell>
          <cell r="F210">
            <v>14808</v>
          </cell>
        </row>
        <row r="211">
          <cell r="A211" t="str">
            <v>12.02.05</v>
          </cell>
          <cell r="B211" t="str">
            <v>Cobertura nova em telhas de fibrocimento tipo canalete 90, inclusive cumeeira e acessórios de fixação.</v>
          </cell>
          <cell r="C211" t="str">
            <v>m²</v>
          </cell>
          <cell r="D211">
            <v>300</v>
          </cell>
          <cell r="E211">
            <v>68.5</v>
          </cell>
          <cell r="F211">
            <v>20550</v>
          </cell>
        </row>
        <row r="212">
          <cell r="A212" t="str">
            <v>12.03</v>
          </cell>
          <cell r="B212" t="str">
            <v>Rufos e Calhas.</v>
          </cell>
          <cell r="C212">
            <v>0</v>
          </cell>
        </row>
        <row r="213">
          <cell r="A213" t="str">
            <v>12.03.01</v>
          </cell>
          <cell r="B213" t="str">
            <v>Rufo de concreto armado Fck=15 MPa, nas dimensões de 30x5 cm, moldado "in loco".</v>
          </cell>
          <cell r="C213" t="str">
            <v>m</v>
          </cell>
          <cell r="D213">
            <v>150</v>
          </cell>
          <cell r="E213">
            <v>59.23</v>
          </cell>
          <cell r="F213">
            <v>8884.5</v>
          </cell>
        </row>
        <row r="214">
          <cell r="A214" t="str">
            <v>12.03.02</v>
          </cell>
          <cell r="B214" t="str">
            <v>Rufo em chapa metálica nº 26, largura de 30cm.</v>
          </cell>
          <cell r="C214" t="str">
            <v>m</v>
          </cell>
          <cell r="D214">
            <v>200</v>
          </cell>
          <cell r="E214">
            <v>21.28</v>
          </cell>
          <cell r="F214">
            <v>4256</v>
          </cell>
        </row>
        <row r="215">
          <cell r="A215" t="str">
            <v>12.03.03</v>
          </cell>
          <cell r="B215" t="str">
            <v>Calha em concreto armado Fck=15 MPa em "U" nas dimensões de 38 x 56 cm conforme detalhes em projeto.</v>
          </cell>
          <cell r="C215" t="str">
            <v>m</v>
          </cell>
          <cell r="D215">
            <v>80</v>
          </cell>
          <cell r="E215">
            <v>140.30000000000001</v>
          </cell>
          <cell r="F215">
            <v>11224</v>
          </cell>
        </row>
        <row r="216">
          <cell r="A216" t="str">
            <v>12.04</v>
          </cell>
          <cell r="B216" t="str">
            <v>Impermeabilização.</v>
          </cell>
          <cell r="C216">
            <v>0</v>
          </cell>
        </row>
        <row r="217">
          <cell r="A217" t="str">
            <v>12.04.01</v>
          </cell>
          <cell r="B217" t="str">
            <v>Indice de impermeabilização com manta asfaltica atendendo a NBR 9952, asfalto polimércio, espessura de 4mm, reforço com filme interno em polietileno, regularização de base com argamassa 1,4 espessura mínima  15mm, proteção mecânica com argamassa 1,4 espes</v>
          </cell>
          <cell r="C217" t="str">
            <v>m²</v>
          </cell>
          <cell r="D217">
            <v>150</v>
          </cell>
          <cell r="E217">
            <v>62.5</v>
          </cell>
          <cell r="F217">
            <v>9375</v>
          </cell>
        </row>
        <row r="218">
          <cell r="A218" t="str">
            <v>12.04.02</v>
          </cell>
          <cell r="B218" t="str">
            <v>Pintura impermeabilizante a três demãos, com igolflex - marca de referência.</v>
          </cell>
          <cell r="C218" t="str">
            <v>m²</v>
          </cell>
          <cell r="D218">
            <v>150</v>
          </cell>
          <cell r="E218">
            <v>27.78</v>
          </cell>
          <cell r="F218">
            <v>4167</v>
          </cell>
        </row>
        <row r="220">
          <cell r="A220" t="str">
            <v>13</v>
          </cell>
          <cell r="B220" t="str">
            <v>Revestimento de Paredes Internas / Externas</v>
          </cell>
          <cell r="C220">
            <v>0</v>
          </cell>
          <cell r="G220">
            <v>33439.599999999999</v>
          </cell>
        </row>
        <row r="221">
          <cell r="A221" t="str">
            <v>13.01</v>
          </cell>
          <cell r="B221" t="str">
            <v>Chapisco com argamassa de cimento e areia média ou grossa lavada no traço 1:3, espessura 5 mm.</v>
          </cell>
          <cell r="C221" t="str">
            <v>m²</v>
          </cell>
          <cell r="D221">
            <v>500</v>
          </cell>
          <cell r="E221">
            <v>3.25</v>
          </cell>
          <cell r="F221">
            <v>1625</v>
          </cell>
        </row>
        <row r="222">
          <cell r="A222" t="str">
            <v>13.02</v>
          </cell>
          <cell r="B222" t="str">
            <v>Reboco tipo paulista com argamassa de cimento, cal hidratada CH1 e areia lavada traço 1:0.5:6, espessura 25 mm.</v>
          </cell>
          <cell r="C222" t="str">
            <v>m²</v>
          </cell>
          <cell r="D222">
            <v>500</v>
          </cell>
          <cell r="E222">
            <v>23.12</v>
          </cell>
          <cell r="F222">
            <v>11560</v>
          </cell>
        </row>
        <row r="223">
          <cell r="A223" t="str">
            <v>13.03</v>
          </cell>
          <cell r="B223" t="str">
            <v>Emboço com argamassa de cimento, cal hidratada CH1 e areia lavada traço 1:0.5:6, espessura 20 mm.</v>
          </cell>
          <cell r="C223" t="str">
            <v>m²</v>
          </cell>
          <cell r="D223">
            <v>300</v>
          </cell>
          <cell r="E223">
            <v>14.52</v>
          </cell>
          <cell r="F223">
            <v>4356</v>
          </cell>
        </row>
        <row r="224">
          <cell r="A224" t="str">
            <v>13.04</v>
          </cell>
          <cell r="B224" t="str">
            <v>Revestimento com azulejo branco 15x15cm com juntas aprumo, e empregando argamassa colante e inclusive rejuntamento com cimento branco.</v>
          </cell>
          <cell r="C224" t="str">
            <v>m²</v>
          </cell>
          <cell r="D224">
            <v>100</v>
          </cell>
          <cell r="E224">
            <v>32.159999999999997</v>
          </cell>
          <cell r="F224">
            <v>3216</v>
          </cell>
        </row>
        <row r="225">
          <cell r="A225" t="str">
            <v>13.05</v>
          </cell>
          <cell r="B225" t="str">
            <v>Revestimento com cerâmica, 10X10 ou 20X20 nas cores branco areia com rejuntes com espessura de 0,5cm empregando argamassa colante.</v>
          </cell>
          <cell r="C225" t="str">
            <v>m²</v>
          </cell>
          <cell r="D225">
            <v>200</v>
          </cell>
          <cell r="E225">
            <v>46.91</v>
          </cell>
          <cell r="F225">
            <v>9382</v>
          </cell>
        </row>
        <row r="226">
          <cell r="A226" t="str">
            <v>13.06</v>
          </cell>
          <cell r="B226" t="str">
            <v>Rodaparede em madeira de lei tipo Paraju ou equivalente de 10h x 2,5 de espessura fixado com parafuso e bucha n.º 8.</v>
          </cell>
          <cell r="C226" t="str">
            <v>m²</v>
          </cell>
          <cell r="D226">
            <v>80</v>
          </cell>
          <cell r="E226">
            <v>20.93</v>
          </cell>
          <cell r="F226">
            <v>1674.4</v>
          </cell>
        </row>
        <row r="227">
          <cell r="A227" t="str">
            <v>13.07</v>
          </cell>
          <cell r="B227" t="str">
            <v>Rodaparede em madeira de lei tipo Paraju ou equivalente de 5h x 2,5 de espessura fixado com parafuso e bucha n.º 8.</v>
          </cell>
          <cell r="C227" t="str">
            <v>m²</v>
          </cell>
          <cell r="D227">
            <v>80</v>
          </cell>
          <cell r="E227">
            <v>14.64</v>
          </cell>
          <cell r="F227">
            <v>1171.2</v>
          </cell>
        </row>
        <row r="228">
          <cell r="A228" t="str">
            <v>13.08</v>
          </cell>
          <cell r="B228" t="str">
            <v>Acabamento em cantoneira de alumínio para remate de canto das paredes com cerâmica ou azulejo.</v>
          </cell>
          <cell r="C228" t="str">
            <v>m²</v>
          </cell>
          <cell r="D228">
            <v>50</v>
          </cell>
          <cell r="E228">
            <v>9.1</v>
          </cell>
          <cell r="F228">
            <v>455</v>
          </cell>
        </row>
        <row r="230">
          <cell r="A230">
            <v>14</v>
          </cell>
          <cell r="B230" t="str">
            <v>Acabamentos.</v>
          </cell>
          <cell r="G230">
            <v>1856.7</v>
          </cell>
        </row>
        <row r="231">
          <cell r="A231" t="str">
            <v>14.01</v>
          </cell>
          <cell r="B231" t="str">
            <v>Peitoril com pingadeira em granito cinza, L=0,15m.</v>
          </cell>
          <cell r="C231" t="str">
            <v>m</v>
          </cell>
          <cell r="D231">
            <v>30</v>
          </cell>
          <cell r="E231">
            <v>28.72</v>
          </cell>
          <cell r="F231">
            <v>861.6</v>
          </cell>
        </row>
        <row r="232">
          <cell r="A232" t="str">
            <v>14.02</v>
          </cell>
          <cell r="B232" t="str">
            <v>Soleira em granito cinza, L=0,15m.</v>
          </cell>
          <cell r="C232" t="str">
            <v>m</v>
          </cell>
          <cell r="D232">
            <v>30</v>
          </cell>
          <cell r="E232">
            <v>33.17</v>
          </cell>
          <cell r="F232">
            <v>995.1</v>
          </cell>
        </row>
        <row r="234">
          <cell r="A234">
            <v>15</v>
          </cell>
          <cell r="B234" t="str">
            <v>Pisos Internos / Externos</v>
          </cell>
          <cell r="C234">
            <v>0</v>
          </cell>
          <cell r="G234">
            <v>53539.5</v>
          </cell>
        </row>
        <row r="235">
          <cell r="A235" t="str">
            <v>15.01</v>
          </cell>
          <cell r="B235" t="str">
            <v>Lastro regularizado e impermeabilizado de concreto não estrutural, espessura de 8 cm.</v>
          </cell>
          <cell r="C235" t="str">
            <v>m²</v>
          </cell>
          <cell r="D235">
            <v>200</v>
          </cell>
          <cell r="E235">
            <v>34.64</v>
          </cell>
          <cell r="F235">
            <v>6928</v>
          </cell>
        </row>
        <row r="236">
          <cell r="A236" t="str">
            <v>15.02</v>
          </cell>
          <cell r="B236" t="str">
            <v>Piso cerâmico vitrificado, assentado com pasta de cimento cola, inclusive rejuntamento.</v>
          </cell>
          <cell r="C236" t="str">
            <v>m²</v>
          </cell>
          <cell r="D236">
            <v>150</v>
          </cell>
          <cell r="E236">
            <v>33.96</v>
          </cell>
          <cell r="F236">
            <v>5094</v>
          </cell>
        </row>
        <row r="237">
          <cell r="A237" t="str">
            <v>15.03</v>
          </cell>
          <cell r="B237" t="str">
            <v>Piso cimentado liso com 1.5 cm de espessura, em argamassa de cimento e areia no traço 1:3 e juntas plásticas em quadros de 1m.</v>
          </cell>
          <cell r="C237" t="str">
            <v>m²</v>
          </cell>
          <cell r="D237">
            <v>150</v>
          </cell>
          <cell r="E237">
            <v>26.91</v>
          </cell>
          <cell r="F237">
            <v>4036.5</v>
          </cell>
        </row>
        <row r="238">
          <cell r="A238" t="str">
            <v>15.04</v>
          </cell>
          <cell r="B238" t="str">
            <v>Piso em cimentado camurçado executado com argamassa de cimento e areia no traço 1:3, espessura 3.0cm.</v>
          </cell>
          <cell r="C238" t="str">
            <v>m²</v>
          </cell>
          <cell r="D238">
            <v>150</v>
          </cell>
          <cell r="E238">
            <v>38.840000000000003</v>
          </cell>
          <cell r="F238">
            <v>5826</v>
          </cell>
        </row>
        <row r="239">
          <cell r="A239" t="str">
            <v>15.05</v>
          </cell>
          <cell r="B239" t="str">
            <v>Piso de argamassa de alto resistência tipo graniliti ou equivalente espessura 10mm com juntas plásticas em quadros de 1m, na cor natural com acabamento polido, inclusive regularização.</v>
          </cell>
          <cell r="C239" t="str">
            <v>m²</v>
          </cell>
          <cell r="D239">
            <v>200</v>
          </cell>
          <cell r="E239">
            <v>51.25</v>
          </cell>
          <cell r="F239">
            <v>10250</v>
          </cell>
        </row>
        <row r="240">
          <cell r="A240" t="str">
            <v>15.06</v>
          </cell>
          <cell r="B240" t="str">
            <v>Fornecimento e assentamento de rodapé de cerâmica, assentado com argamassa de cimentcola, altura 7cm, inclusive rejuntamento.</v>
          </cell>
          <cell r="C240" t="str">
            <v>m</v>
          </cell>
          <cell r="D240">
            <v>200</v>
          </cell>
          <cell r="E240">
            <v>12.5</v>
          </cell>
          <cell r="F240">
            <v>2500</v>
          </cell>
        </row>
        <row r="241">
          <cell r="A241" t="str">
            <v>15.07</v>
          </cell>
          <cell r="B241" t="str">
            <v>Rodapé de argamassa tipo graniliti com altura de 7cm e esp. de 10mm.</v>
          </cell>
          <cell r="C241" t="str">
            <v>m</v>
          </cell>
          <cell r="D241">
            <v>200</v>
          </cell>
          <cell r="E241">
            <v>20.350000000000001</v>
          </cell>
          <cell r="F241">
            <v>4070</v>
          </cell>
        </row>
        <row r="242">
          <cell r="A242" t="str">
            <v>15.08</v>
          </cell>
          <cell r="B242" t="str">
            <v>Deck de madeira com assoalho em tábuas 3 x 15cm sobre estrado em peças de madeira de lei 7,50 x 15cm.</v>
          </cell>
          <cell r="C242" t="str">
            <v>m²</v>
          </cell>
          <cell r="D242">
            <v>150</v>
          </cell>
          <cell r="E242">
            <v>98.9</v>
          </cell>
          <cell r="F242">
            <v>14835</v>
          </cell>
        </row>
        <row r="243">
          <cell r="A243" t="str">
            <v>15.09</v>
          </cell>
          <cell r="B243" t="str">
            <v>Regularização de base para revestimento cerâmico, com argamassa de cimento e areia no traço 1:5 na espessura 3cm.</v>
          </cell>
          <cell r="C243" t="str">
            <v>m²</v>
          </cell>
          <cell r="E243">
            <v>11.02</v>
          </cell>
          <cell r="F243">
            <v>0</v>
          </cell>
        </row>
        <row r="244">
          <cell r="A244" t="str">
            <v>15.10</v>
          </cell>
          <cell r="B244" t="str">
            <v>Lastro de concreto não estrutural, espessura de 6 cm.</v>
          </cell>
          <cell r="C244" t="str">
            <v>m²</v>
          </cell>
          <cell r="E244">
            <v>22.22</v>
          </cell>
          <cell r="F244">
            <v>0</v>
          </cell>
        </row>
        <row r="245">
          <cell r="A245" t="str">
            <v>15.11</v>
          </cell>
          <cell r="B245" t="str">
            <v>Piso emborrachado, tipo plurigoma, cor preto, esp. 5mm</v>
          </cell>
          <cell r="C245" t="str">
            <v>m²</v>
          </cell>
          <cell r="E245">
            <v>47.17</v>
          </cell>
          <cell r="F245">
            <v>0</v>
          </cell>
        </row>
        <row r="247">
          <cell r="A247" t="str">
            <v>16</v>
          </cell>
          <cell r="B247" t="str">
            <v>Tetos e  Forros.</v>
          </cell>
          <cell r="C247">
            <v>0</v>
          </cell>
          <cell r="G247">
            <v>85447</v>
          </cell>
        </row>
        <row r="248">
          <cell r="A248" t="str">
            <v>16.01</v>
          </cell>
          <cell r="B248" t="str">
            <v>Chapisco com argamassa de cimento e areia média ou grossa lavada no traço 1:3, espessura 5 mm.</v>
          </cell>
          <cell r="C248" t="str">
            <v>m²</v>
          </cell>
          <cell r="D248">
            <v>300</v>
          </cell>
          <cell r="E248">
            <v>5.91</v>
          </cell>
          <cell r="F248">
            <v>1773</v>
          </cell>
        </row>
        <row r="249">
          <cell r="A249" t="str">
            <v>16.02</v>
          </cell>
          <cell r="B249" t="str">
            <v>Reboco tipo paulista com argamassa de cimento, cal hidratada CH1 e areia média ou grossa lavada no traço 1:0,5:6, espessura 20mm.</v>
          </cell>
          <cell r="C249" t="str">
            <v>m²</v>
          </cell>
          <cell r="D249">
            <v>300</v>
          </cell>
          <cell r="E249">
            <v>24.83</v>
          </cell>
          <cell r="F249">
            <v>7449</v>
          </cell>
        </row>
        <row r="250">
          <cell r="A250" t="str">
            <v>16.03</v>
          </cell>
          <cell r="B250" t="str">
            <v>Forro em gesso acabamento tipo liso (fornecimento e instalação).</v>
          </cell>
          <cell r="C250" t="str">
            <v>m²</v>
          </cell>
          <cell r="D250">
            <v>200</v>
          </cell>
          <cell r="E250">
            <v>25.2</v>
          </cell>
          <cell r="F250">
            <v>5040</v>
          </cell>
        </row>
        <row r="251">
          <cell r="A251" t="str">
            <v>16.04</v>
          </cell>
          <cell r="B251" t="str">
            <v>Fornecimento e instalação de forro em PVC branco, largura de 20cm.</v>
          </cell>
          <cell r="C251" t="str">
            <v>m²</v>
          </cell>
          <cell r="D251">
            <v>200</v>
          </cell>
          <cell r="E251">
            <v>39.9</v>
          </cell>
          <cell r="F251">
            <v>7980</v>
          </cell>
        </row>
        <row r="252">
          <cell r="A252" t="str">
            <v>16.05</v>
          </cell>
          <cell r="B252" t="str">
            <v>Fornecimento e instalação de forro em placas de fibra de madeira estruturados em perfil T.</v>
          </cell>
          <cell r="C252" t="str">
            <v>m²</v>
          </cell>
          <cell r="D252">
            <v>200</v>
          </cell>
          <cell r="E252">
            <v>45.25</v>
          </cell>
          <cell r="F252">
            <v>9050</v>
          </cell>
        </row>
        <row r="253">
          <cell r="A253" t="str">
            <v>16.06</v>
          </cell>
          <cell r="B253" t="str">
            <v>Fornecimento e montagem subestrutura em perfis metálicos para fixação de forros.</v>
          </cell>
          <cell r="C253" t="str">
            <v>m²</v>
          </cell>
          <cell r="D253">
            <v>200</v>
          </cell>
          <cell r="E253">
            <v>17.5</v>
          </cell>
          <cell r="F253">
            <v>3500</v>
          </cell>
        </row>
        <row r="254">
          <cell r="A254" t="str">
            <v>16.07</v>
          </cell>
          <cell r="B254" t="str">
            <v>Forro aglomerado (forro pacote) com estrutura de alumínio.</v>
          </cell>
          <cell r="C254" t="str">
            <v>m²</v>
          </cell>
          <cell r="D254">
            <v>300</v>
          </cell>
          <cell r="E254">
            <v>52.25</v>
          </cell>
          <cell r="F254">
            <v>15675</v>
          </cell>
        </row>
        <row r="255">
          <cell r="A255" t="str">
            <v>16.08</v>
          </cell>
          <cell r="B255" t="str">
            <v>Forro com tábuas de pinho 10 x 1cm, fixadas em sarrafos de pinho de 10 x 2,5cm espaçados de 50 em 50cm.</v>
          </cell>
          <cell r="C255" t="str">
            <v>m²</v>
          </cell>
          <cell r="D255">
            <v>300</v>
          </cell>
          <cell r="E255">
            <v>51.3</v>
          </cell>
          <cell r="F255">
            <v>15390</v>
          </cell>
        </row>
        <row r="256">
          <cell r="A256" t="str">
            <v>16.09</v>
          </cell>
          <cell r="B256" t="str">
            <v>Forro em friso de peroba mica com arremates.</v>
          </cell>
          <cell r="C256" t="str">
            <v>m²</v>
          </cell>
          <cell r="D256">
            <v>300</v>
          </cell>
          <cell r="E256">
            <v>65.3</v>
          </cell>
          <cell r="F256">
            <v>19590</v>
          </cell>
        </row>
        <row r="258">
          <cell r="A258">
            <v>17</v>
          </cell>
          <cell r="B258" t="str">
            <v>Esquadrias de Madeira</v>
          </cell>
          <cell r="G258">
            <v>26497.000000000004</v>
          </cell>
        </row>
        <row r="259">
          <cell r="A259" t="str">
            <v>17.01</v>
          </cell>
          <cell r="B259" t="str">
            <v>Fornecimento e instalação de porta para divisória incluindo dobradiças e fechadura interna.</v>
          </cell>
          <cell r="C259" t="str">
            <v>m²</v>
          </cell>
          <cell r="D259">
            <v>10</v>
          </cell>
          <cell r="E259">
            <v>229.5</v>
          </cell>
          <cell r="F259">
            <v>2295</v>
          </cell>
        </row>
        <row r="260">
          <cell r="A260" t="str">
            <v>17.02</v>
          </cell>
          <cell r="B260" t="str">
            <v>Janela de correr, 4 folhas, sendo 2 fixas, em madeira de lei tipo Paraju ou equivalente, para vidro, inclusive ferragens e caixilho, nas dimensões de 1,20 x 1,20m.</v>
          </cell>
          <cell r="C260" t="str">
            <v>und</v>
          </cell>
          <cell r="D260">
            <v>10</v>
          </cell>
          <cell r="E260">
            <v>344.61</v>
          </cell>
          <cell r="F260">
            <v>3446.1</v>
          </cell>
        </row>
        <row r="261">
          <cell r="A261" t="str">
            <v>17.03</v>
          </cell>
          <cell r="B261" t="str">
            <v>Janela de correr, 4 folhas, sendo 2 fixas, em madeira de lei tipo Paraju ou equivalente, para vidro, inclusive ferragens e caixilho, nas dimensões de 1,20 x 1,50m.</v>
          </cell>
          <cell r="C261" t="str">
            <v>und</v>
          </cell>
          <cell r="D261">
            <v>10</v>
          </cell>
          <cell r="E261">
            <v>430.76</v>
          </cell>
          <cell r="F261">
            <v>4307.6000000000004</v>
          </cell>
        </row>
        <row r="262">
          <cell r="A262" t="str">
            <v>17.04</v>
          </cell>
          <cell r="B262" t="str">
            <v>Porta em compensado esp.35mm c/ acabamento liso em madeira laminada p/ pintura incl. alizares, dobradiças e fechadura int. em latão cromado Lafonte - marca de referência, excl. marco, nas dimensões:</v>
          </cell>
          <cell r="C262">
            <v>0</v>
          </cell>
        </row>
        <row r="263">
          <cell r="A263" t="str">
            <v>17.04.1</v>
          </cell>
          <cell r="B263" t="str">
            <v>0,60 x 2,10 m</v>
          </cell>
          <cell r="C263" t="str">
            <v>und</v>
          </cell>
          <cell r="D263">
            <v>5</v>
          </cell>
          <cell r="E263">
            <v>341.67</v>
          </cell>
          <cell r="F263">
            <v>1708.35</v>
          </cell>
        </row>
        <row r="264">
          <cell r="A264" t="str">
            <v>17.04.2</v>
          </cell>
          <cell r="B264" t="str">
            <v>0,70 x 2,10 m</v>
          </cell>
          <cell r="C264" t="str">
            <v>und</v>
          </cell>
          <cell r="D264">
            <v>5</v>
          </cell>
          <cell r="E264">
            <v>343.04</v>
          </cell>
          <cell r="F264">
            <v>1715.2</v>
          </cell>
        </row>
        <row r="265">
          <cell r="A265" t="str">
            <v>17.04.3</v>
          </cell>
          <cell r="B265" t="str">
            <v>0,80 x 2,10 m</v>
          </cell>
          <cell r="C265" t="str">
            <v>und</v>
          </cell>
          <cell r="D265">
            <v>5</v>
          </cell>
          <cell r="E265">
            <v>346.88</v>
          </cell>
          <cell r="F265">
            <v>1734.4</v>
          </cell>
        </row>
        <row r="266">
          <cell r="A266" t="str">
            <v>17.04.4</v>
          </cell>
          <cell r="B266" t="str">
            <v>0,90 x 2,10 m</v>
          </cell>
          <cell r="C266" t="str">
            <v>und</v>
          </cell>
          <cell r="D266">
            <v>5</v>
          </cell>
          <cell r="E266">
            <v>390.24</v>
          </cell>
          <cell r="F266">
            <v>1951.2</v>
          </cell>
        </row>
        <row r="267">
          <cell r="A267" t="str">
            <v>17.05</v>
          </cell>
          <cell r="B267" t="str">
            <v>Marco de madeira de lei tipo parajú 15x3 com batente (80x210)cm.</v>
          </cell>
          <cell r="C267" t="str">
            <v xml:space="preserve">un </v>
          </cell>
          <cell r="D267">
            <v>5</v>
          </cell>
          <cell r="E267">
            <v>133.94999999999999</v>
          </cell>
          <cell r="F267">
            <v>669.75</v>
          </cell>
        </row>
        <row r="268">
          <cell r="A268" t="str">
            <v>17.06</v>
          </cell>
          <cell r="B268" t="str">
            <v>Fornecimento e assentamento de porta maçiça em madeira de lei tipo angelim (80x210)cm.</v>
          </cell>
          <cell r="C268" t="str">
            <v xml:space="preserve">un </v>
          </cell>
          <cell r="D268">
            <v>10</v>
          </cell>
          <cell r="E268">
            <v>363.72</v>
          </cell>
          <cell r="F268">
            <v>3637.2</v>
          </cell>
        </row>
        <row r="269">
          <cell r="A269" t="str">
            <v>17.07</v>
          </cell>
          <cell r="B269" t="str">
            <v>Porta em compensado espessura 35mm com acabamento liso em madeira laminada para pintura inclusive alizares, dobradiças e fechadura tipo livre/ocupado em latão cromado Lafonte - marca de referência, exclusive marco, nas dimensões: 0,60 x 1,80m</v>
          </cell>
          <cell r="C269" t="str">
            <v>m²</v>
          </cell>
          <cell r="D269">
            <v>20</v>
          </cell>
          <cell r="E269">
            <v>251.61</v>
          </cell>
          <cell r="F269">
            <v>5032.2</v>
          </cell>
        </row>
        <row r="271">
          <cell r="A271">
            <v>18</v>
          </cell>
          <cell r="B271" t="str">
            <v>Esquadrias Metálicas</v>
          </cell>
          <cell r="G271">
            <v>77971.700000000012</v>
          </cell>
        </row>
        <row r="272">
          <cell r="A272" t="str">
            <v>18.01</v>
          </cell>
          <cell r="B272" t="str">
            <v>Báscula em alumínio anodizado natural linha 25 completa inclusive puxador com tranca caixilho e contramarco.</v>
          </cell>
          <cell r="C272" t="str">
            <v>m²</v>
          </cell>
          <cell r="D272">
            <v>20</v>
          </cell>
          <cell r="E272">
            <v>320.45999999999998</v>
          </cell>
          <cell r="F272">
            <v>6409.2</v>
          </cell>
        </row>
        <row r="273">
          <cell r="A273" t="str">
            <v>18.02</v>
          </cell>
          <cell r="B273" t="str">
            <v>Janela de correr em alumínio anodizado natural linha 25 completa inclusive puxador com tranca caixilho e contramarco.</v>
          </cell>
          <cell r="C273" t="str">
            <v>m²</v>
          </cell>
          <cell r="D273">
            <v>40</v>
          </cell>
          <cell r="E273">
            <v>260.66000000000003</v>
          </cell>
          <cell r="F273">
            <v>10426.400000000001</v>
          </cell>
        </row>
        <row r="274">
          <cell r="A274" t="str">
            <v>18.03</v>
          </cell>
          <cell r="B274" t="str">
            <v>Janela tipo máximo ar em alumínio anodizado natural linha 25 completa inclusive puxador com tranca caixilho e contramarco.</v>
          </cell>
          <cell r="C274" t="str">
            <v>m²</v>
          </cell>
          <cell r="D274">
            <v>40</v>
          </cell>
          <cell r="E274">
            <v>194.59</v>
          </cell>
          <cell r="F274">
            <v>7783.6</v>
          </cell>
        </row>
        <row r="275">
          <cell r="A275" t="str">
            <v>18.04</v>
          </cell>
          <cell r="B275" t="str">
            <v>Grade ou gradil em barra chata de 1.1/4" por 1/8" e cantoneira de 1.1/4" por 3/16" com chumbadores inclusive pintura com tinta esmalte sintético e fundo anticorrosivo em duas demãos.</v>
          </cell>
          <cell r="C275" t="str">
            <v>m²</v>
          </cell>
          <cell r="D275">
            <v>50</v>
          </cell>
          <cell r="E275">
            <v>128.62</v>
          </cell>
          <cell r="F275">
            <v>6431</v>
          </cell>
        </row>
        <row r="276">
          <cell r="A276" t="str">
            <v>18.05</v>
          </cell>
          <cell r="B276" t="str">
            <v>Tela de proteção de arame galvanizado 1/2" fio 12, com quadro em tubo de ferro galvanizado 1.1/2" e cantoneira de ferro 1/2"x1/2"x1/8", conforme detalhe em projeto.</v>
          </cell>
          <cell r="C276" t="str">
            <v>m²</v>
          </cell>
          <cell r="D276">
            <v>50</v>
          </cell>
          <cell r="E276">
            <v>313.3</v>
          </cell>
          <cell r="F276">
            <v>15665</v>
          </cell>
        </row>
        <row r="277">
          <cell r="A277" t="str">
            <v>18.06</v>
          </cell>
          <cell r="B277" t="str">
            <v>Tampa em chapa lisa de alumínio anodizado fosco na dimensão 86 x 86 inclusive dobradiça e fechadura .</v>
          </cell>
          <cell r="C277" t="str">
            <v>m²</v>
          </cell>
          <cell r="D277">
            <v>50</v>
          </cell>
          <cell r="E277">
            <v>391.13</v>
          </cell>
          <cell r="F277">
            <v>19556.5</v>
          </cell>
        </row>
        <row r="278">
          <cell r="A278" t="str">
            <v>18.07</v>
          </cell>
          <cell r="B278" t="str">
            <v>Portão de ferro de abrir em barra chata 1" x 11/2" e 1/4"X11/2" com chumbadores, inclusive pintura com tinta esmalte sintético e fundo anticorrosivo a duas demãos</v>
          </cell>
          <cell r="C278" t="str">
            <v>m²</v>
          </cell>
          <cell r="D278">
            <v>30</v>
          </cell>
          <cell r="E278">
            <v>390</v>
          </cell>
          <cell r="F278">
            <v>11700</v>
          </cell>
        </row>
        <row r="280">
          <cell r="A280">
            <v>19</v>
          </cell>
          <cell r="B280" t="str">
            <v>Vidros</v>
          </cell>
          <cell r="G280">
            <v>9656</v>
          </cell>
        </row>
        <row r="281">
          <cell r="A281" t="str">
            <v>19.01</v>
          </cell>
          <cell r="B281" t="str">
            <v>Vidro plano transparente com espessura de 3mm.</v>
          </cell>
          <cell r="C281" t="str">
            <v>m²</v>
          </cell>
          <cell r="D281">
            <v>50</v>
          </cell>
          <cell r="E281">
            <v>61.15</v>
          </cell>
          <cell r="F281">
            <v>3057.5</v>
          </cell>
        </row>
        <row r="282">
          <cell r="A282" t="str">
            <v>19.02</v>
          </cell>
          <cell r="B282" t="str">
            <v>Vidro plano transparente com espessura de 4mm.</v>
          </cell>
          <cell r="C282" t="str">
            <v>m²</v>
          </cell>
          <cell r="D282">
            <v>50</v>
          </cell>
          <cell r="E282">
            <v>75.27</v>
          </cell>
          <cell r="F282">
            <v>3763.5</v>
          </cell>
        </row>
        <row r="283">
          <cell r="A283" t="str">
            <v>19.03</v>
          </cell>
          <cell r="B283" t="str">
            <v>Vidro fantasia com 4mm de espessura.</v>
          </cell>
          <cell r="C283" t="str">
            <v>m²</v>
          </cell>
          <cell r="D283">
            <v>50</v>
          </cell>
          <cell r="E283">
            <v>56.7</v>
          </cell>
          <cell r="F283">
            <v>2835</v>
          </cell>
        </row>
        <row r="285">
          <cell r="A285" t="str">
            <v>20</v>
          </cell>
          <cell r="B285" t="str">
            <v>Tubulação de Ligação de Caixas</v>
          </cell>
          <cell r="G285">
            <v>137805.79999999999</v>
          </cell>
        </row>
        <row r="286">
          <cell r="A286" t="str">
            <v>20.01</v>
          </cell>
          <cell r="B286" t="str">
            <v>Escavação e Reaterro de Cavas e Valas.</v>
          </cell>
        </row>
        <row r="287">
          <cell r="A287" t="str">
            <v>20.01.01</v>
          </cell>
          <cell r="B287" t="str">
            <v>Escavação manual para cavas e valas em material de 1ª categoria, com altura até 1,50m de profundidade.</v>
          </cell>
          <cell r="C287" t="str">
            <v>m³</v>
          </cell>
          <cell r="D287">
            <v>100</v>
          </cell>
          <cell r="E287">
            <v>24.15</v>
          </cell>
          <cell r="F287">
            <v>2415</v>
          </cell>
        </row>
        <row r="288">
          <cell r="A288" t="str">
            <v>20.01.02</v>
          </cell>
          <cell r="B288" t="str">
            <v>Escavação manual para cavas e valas em material de 1ª categoria, com altura maior que 1,50m até 3,00m.</v>
          </cell>
          <cell r="C288" t="str">
            <v>m³</v>
          </cell>
          <cell r="D288">
            <v>50</v>
          </cell>
          <cell r="E288">
            <v>31.06</v>
          </cell>
          <cell r="F288">
            <v>1553</v>
          </cell>
        </row>
        <row r="289">
          <cell r="A289" t="str">
            <v>20.01.03</v>
          </cell>
          <cell r="B289" t="str">
            <v>Reaterro de cavas e valas, com compactação manual - serviço.</v>
          </cell>
          <cell r="C289" t="str">
            <v>m³</v>
          </cell>
          <cell r="D289">
            <v>100</v>
          </cell>
          <cell r="E289">
            <v>26.36</v>
          </cell>
          <cell r="F289">
            <v>2636</v>
          </cell>
        </row>
        <row r="290">
          <cell r="A290" t="str">
            <v>20.01.04</v>
          </cell>
          <cell r="B290" t="str">
            <v>Reaterro de cavas e valas com o próprio material escavado, incluíndo compactação mecânica.</v>
          </cell>
          <cell r="C290" t="str">
            <v>m³</v>
          </cell>
          <cell r="D290">
            <v>100</v>
          </cell>
          <cell r="E290">
            <v>15.98</v>
          </cell>
          <cell r="F290">
            <v>1598</v>
          </cell>
        </row>
        <row r="291">
          <cell r="A291" t="str">
            <v>20.01.05</v>
          </cell>
          <cell r="B291" t="str">
            <v>Reaterro de cavas e valas, com adensamento hidráulico inclusive fornecimento de material e execução.</v>
          </cell>
          <cell r="C291" t="str">
            <v>m³</v>
          </cell>
          <cell r="D291">
            <v>100</v>
          </cell>
          <cell r="E291">
            <v>57.79</v>
          </cell>
          <cell r="F291">
            <v>5779</v>
          </cell>
        </row>
        <row r="292">
          <cell r="A292" t="str">
            <v>20.01.06</v>
          </cell>
          <cell r="B292" t="str">
            <v>Reaterro de valas, com pó-de-pedra, inclusive fornecimento e adensamento do material.</v>
          </cell>
          <cell r="C292" t="str">
            <v>m³</v>
          </cell>
          <cell r="D292">
            <v>50</v>
          </cell>
          <cell r="E292">
            <v>64.19</v>
          </cell>
          <cell r="F292">
            <v>3209.5</v>
          </cell>
        </row>
        <row r="293">
          <cell r="A293" t="str">
            <v>20.01.07</v>
          </cell>
          <cell r="B293" t="str">
            <v>Escoramento de cavas e valas com 01 (um) reaproveitamento.</v>
          </cell>
          <cell r="C293" t="str">
            <v>m²</v>
          </cell>
          <cell r="D293">
            <v>100</v>
          </cell>
          <cell r="E293">
            <v>39.19</v>
          </cell>
          <cell r="F293">
            <v>3919</v>
          </cell>
        </row>
        <row r="294">
          <cell r="A294" t="str">
            <v>20.01.08</v>
          </cell>
          <cell r="B294" t="str">
            <v>Reaterro de cavas e valas com material de 1ª categoria, compactado manualmente inclusive fornecimento e transporte.</v>
          </cell>
          <cell r="C294" t="str">
            <v>m³</v>
          </cell>
          <cell r="D294">
            <v>150</v>
          </cell>
          <cell r="E294">
            <v>50.18</v>
          </cell>
          <cell r="F294">
            <v>7527</v>
          </cell>
        </row>
        <row r="295">
          <cell r="A295" t="str">
            <v>20.01.09</v>
          </cell>
          <cell r="B295" t="str">
            <v>Fornecimento e espalhamento de areia média lavada.</v>
          </cell>
          <cell r="C295" t="str">
            <v>m³</v>
          </cell>
          <cell r="D295">
            <v>100</v>
          </cell>
          <cell r="E295">
            <v>63.8</v>
          </cell>
          <cell r="F295">
            <v>6380</v>
          </cell>
        </row>
        <row r="296">
          <cell r="A296" t="str">
            <v>20.02</v>
          </cell>
          <cell r="B296" t="str">
            <v>Assentamento de Tubos - Incluíndo Aquisição, Carga, Transporte, Descarga, Assentamento e Rejuntamento com Argamassa Cimento, Cal Hidratada e Areia no Traço 1:2:6, Exclusive Escavação:</v>
          </cell>
        </row>
        <row r="297">
          <cell r="A297" t="str">
            <v>20.02.01</v>
          </cell>
          <cell r="B297" t="str">
            <v>Sem armadura - para Ø de 0,20m.</v>
          </cell>
          <cell r="C297" t="str">
            <v>m</v>
          </cell>
          <cell r="D297">
            <v>100</v>
          </cell>
          <cell r="E297">
            <v>28.65</v>
          </cell>
          <cell r="F297">
            <v>2865</v>
          </cell>
        </row>
        <row r="298">
          <cell r="A298" t="str">
            <v>20.02.02</v>
          </cell>
          <cell r="B298" t="str">
            <v>Sem armadura - para Ø de 0,30m.</v>
          </cell>
          <cell r="C298" t="str">
            <v>m</v>
          </cell>
          <cell r="D298">
            <v>120</v>
          </cell>
          <cell r="E298">
            <v>38.4</v>
          </cell>
          <cell r="F298">
            <v>4608</v>
          </cell>
        </row>
        <row r="299">
          <cell r="A299" t="str">
            <v>20.02.03</v>
          </cell>
          <cell r="B299" t="str">
            <v>Com armadura tipo CA-II - para Ø de 0,30m.</v>
          </cell>
          <cell r="C299" t="str">
            <v>m</v>
          </cell>
          <cell r="D299">
            <v>200</v>
          </cell>
          <cell r="E299">
            <v>48.84</v>
          </cell>
          <cell r="F299">
            <v>9768</v>
          </cell>
        </row>
        <row r="300">
          <cell r="A300" t="str">
            <v>20.02.04</v>
          </cell>
          <cell r="B300" t="str">
            <v>Com armadura tipo CA-II - para Ø de 0,40m.</v>
          </cell>
          <cell r="C300" t="str">
            <v>m</v>
          </cell>
          <cell r="D300">
            <v>150</v>
          </cell>
          <cell r="E300">
            <v>65.25</v>
          </cell>
          <cell r="F300">
            <v>9787.5</v>
          </cell>
        </row>
        <row r="301">
          <cell r="A301" t="str">
            <v>20.02.05</v>
          </cell>
          <cell r="B301" t="str">
            <v>Com armadura tipo CA-II - para Ø de 0,60m.</v>
          </cell>
          <cell r="C301" t="str">
            <v>m</v>
          </cell>
          <cell r="D301">
            <v>80</v>
          </cell>
          <cell r="E301">
            <v>110.98</v>
          </cell>
          <cell r="F301">
            <v>8878.4</v>
          </cell>
        </row>
        <row r="302">
          <cell r="A302" t="str">
            <v>20.02.06</v>
          </cell>
          <cell r="B302" t="str">
            <v>Com armadura tipo CA-II - para Ø de 0,80m.</v>
          </cell>
          <cell r="C302" t="str">
            <v>m</v>
          </cell>
          <cell r="D302">
            <v>80</v>
          </cell>
          <cell r="E302">
            <v>177.6</v>
          </cell>
          <cell r="F302">
            <v>14208</v>
          </cell>
        </row>
        <row r="303">
          <cell r="A303" t="str">
            <v>20.02.07</v>
          </cell>
          <cell r="B303" t="str">
            <v>Com armadura tipo CA-II - para Ø de 1,00m.</v>
          </cell>
          <cell r="C303" t="str">
            <v>m</v>
          </cell>
          <cell r="D303">
            <v>80</v>
          </cell>
          <cell r="E303">
            <v>256.10000000000002</v>
          </cell>
          <cell r="F303">
            <v>20488</v>
          </cell>
        </row>
        <row r="304">
          <cell r="A304" t="str">
            <v>20.02.08</v>
          </cell>
          <cell r="B304" t="str">
            <v>Com armadura tipo CA-I - para Ø de 1,20m.</v>
          </cell>
          <cell r="C304" t="str">
            <v>m</v>
          </cell>
          <cell r="D304">
            <v>80</v>
          </cell>
          <cell r="E304">
            <v>402.33</v>
          </cell>
          <cell r="F304">
            <v>32186.400000000001</v>
          </cell>
        </row>
        <row r="306">
          <cell r="A306" t="str">
            <v>21</v>
          </cell>
          <cell r="B306" t="str">
            <v>Drenagem Pluvial</v>
          </cell>
          <cell r="G306">
            <v>208850.1</v>
          </cell>
        </row>
        <row r="307">
          <cell r="A307" t="str">
            <v>21.01</v>
          </cell>
          <cell r="B307" t="str">
            <v>Assentamento e rejuntamento de manilha de concreto, com argamassa de cimento, cal hidratada e areia, traço (1:2:6), excluído escavação, reaterro e o fornecimento do tubo Ø 0,20m.</v>
          </cell>
          <cell r="C307" t="str">
            <v>m</v>
          </cell>
          <cell r="D307">
            <v>80</v>
          </cell>
          <cell r="E307">
            <v>5.85</v>
          </cell>
          <cell r="F307">
            <v>468</v>
          </cell>
        </row>
        <row r="308">
          <cell r="A308" t="str">
            <v>21.02</v>
          </cell>
          <cell r="B308" t="str">
            <v>Assentamento e rejuntamento de manilha de concreto, com argamassa de cimento, cal hidratada e areia, traço (1:2:6), excluído escavação, reaterro e o fornecimento do tubo Ø 0,30m.</v>
          </cell>
          <cell r="C308" t="str">
            <v>m</v>
          </cell>
          <cell r="D308">
            <v>80</v>
          </cell>
          <cell r="E308">
            <v>7.43</v>
          </cell>
          <cell r="F308">
            <v>594.4</v>
          </cell>
        </row>
        <row r="309">
          <cell r="A309" t="str">
            <v>21.03</v>
          </cell>
          <cell r="B309" t="str">
            <v>Assentamento e rejuntamento de manilha de concreto, com argamassa de cimento, cal hidratada e areia, traço (1:2:6), excluído escavação, reaterro e o fornecimento do tubo Ø 0,40m.</v>
          </cell>
          <cell r="C309" t="str">
            <v>m</v>
          </cell>
          <cell r="D309">
            <v>80</v>
          </cell>
          <cell r="E309">
            <v>9.01</v>
          </cell>
          <cell r="F309">
            <v>720.8</v>
          </cell>
        </row>
        <row r="310">
          <cell r="A310" t="str">
            <v>21.04</v>
          </cell>
          <cell r="B310" t="str">
            <v>Assentamento e rejuntamento de manilha de concreto, com argamassa de cimento, cal hidratada e areia, traço (1:2:6), excluído escavação, reaterro e o fornecimento do tubo Ø 0,60m.</v>
          </cell>
          <cell r="C310" t="str">
            <v>m</v>
          </cell>
          <cell r="D310">
            <v>80</v>
          </cell>
          <cell r="E310">
            <v>12.01</v>
          </cell>
          <cell r="F310">
            <v>960.8</v>
          </cell>
        </row>
        <row r="311">
          <cell r="A311" t="str">
            <v>21.05</v>
          </cell>
          <cell r="B311" t="str">
            <v>Assentamento e rejuntamento de manilha de concreto, com argamassa de cimento, cal hidratada e areia, traço (1:2:6), excluído escavação, reaterro e o fornecimento do tubo Ø 0,80m.</v>
          </cell>
          <cell r="C311" t="str">
            <v>m</v>
          </cell>
          <cell r="D311">
            <v>80</v>
          </cell>
          <cell r="E311">
            <v>21.05</v>
          </cell>
          <cell r="F311">
            <v>1684</v>
          </cell>
        </row>
        <row r="312">
          <cell r="A312" t="str">
            <v>21.06</v>
          </cell>
          <cell r="B312" t="str">
            <v>Assentamento e rejuntamento de manilha de concreto, com argamassa de cimento, cal hidratada e areia, traço (1:2:6), excluído escavação, reaterro e o fornecimento do tubo Ø 1,00m.</v>
          </cell>
          <cell r="C312" t="str">
            <v>m</v>
          </cell>
          <cell r="D312">
            <v>80</v>
          </cell>
          <cell r="E312">
            <v>27.46</v>
          </cell>
          <cell r="F312">
            <v>2196.8000000000002</v>
          </cell>
        </row>
        <row r="313">
          <cell r="A313" t="str">
            <v>21.07</v>
          </cell>
          <cell r="B313" t="str">
            <v>Rede de manilhas porosas, Ø 200mm, envolvida com manta de poliester OP-20.</v>
          </cell>
          <cell r="C313" t="str">
            <v>m</v>
          </cell>
          <cell r="D313">
            <v>80</v>
          </cell>
          <cell r="E313">
            <v>90.65</v>
          </cell>
          <cell r="F313">
            <v>7252</v>
          </cell>
        </row>
        <row r="314">
          <cell r="A314" t="str">
            <v>21.08</v>
          </cell>
          <cell r="B314" t="str">
            <v>Execução de canaleta meia cana superficial em tubo de concreto simples Ø 300mm, inclusive rejuntamento e acabamento.</v>
          </cell>
          <cell r="C314" t="str">
            <v>m</v>
          </cell>
          <cell r="D314">
            <v>200</v>
          </cell>
          <cell r="E314">
            <v>24.92</v>
          </cell>
          <cell r="F314">
            <v>4984</v>
          </cell>
        </row>
        <row r="315">
          <cell r="A315" t="str">
            <v>21.09</v>
          </cell>
          <cell r="B315" t="str">
            <v>Execução de meio-fio em concreto conjugado com sarjeta tipo MFC-01, padrão DNIT.</v>
          </cell>
          <cell r="C315" t="str">
            <v>m</v>
          </cell>
          <cell r="D315">
            <v>100</v>
          </cell>
          <cell r="E315">
            <v>71.5</v>
          </cell>
          <cell r="F315">
            <v>7150</v>
          </cell>
        </row>
        <row r="316">
          <cell r="A316" t="str">
            <v>21.10</v>
          </cell>
          <cell r="B316" t="str">
            <v>Execução de meio-fio em concreto conjugado com sarjeta tipo MFC-05, padrão DNIT.</v>
          </cell>
          <cell r="C316" t="str">
            <v>m</v>
          </cell>
          <cell r="D316">
            <v>200</v>
          </cell>
          <cell r="E316">
            <v>40.65</v>
          </cell>
          <cell r="F316">
            <v>8130</v>
          </cell>
        </row>
        <row r="317">
          <cell r="A317" t="str">
            <v>21.11</v>
          </cell>
          <cell r="B317" t="str">
            <v>Execução de sarjeta de canterio central, tipo SCC-40/15, padrão DNIT.</v>
          </cell>
          <cell r="C317" t="str">
            <v>m</v>
          </cell>
          <cell r="D317">
            <v>100</v>
          </cell>
          <cell r="E317">
            <v>62.33</v>
          </cell>
          <cell r="F317">
            <v>6233</v>
          </cell>
        </row>
        <row r="318">
          <cell r="A318" t="str">
            <v>21.12</v>
          </cell>
          <cell r="B318" t="str">
            <v>Execução de entrada dágua, tipo EDA-01, padrão DNIT.</v>
          </cell>
          <cell r="C318" t="str">
            <v xml:space="preserve">un </v>
          </cell>
          <cell r="D318">
            <v>10</v>
          </cell>
          <cell r="E318">
            <v>46.6</v>
          </cell>
          <cell r="F318">
            <v>466</v>
          </cell>
        </row>
        <row r="319">
          <cell r="A319" t="str">
            <v>21.13</v>
          </cell>
          <cell r="B319" t="str">
            <v>Execução de saída  dágua, tipo DAR-02, padrão DNIT.</v>
          </cell>
          <cell r="C319" t="str">
            <v xml:space="preserve">un </v>
          </cell>
          <cell r="D319">
            <v>10</v>
          </cell>
          <cell r="E319">
            <v>85.5</v>
          </cell>
          <cell r="F319">
            <v>855</v>
          </cell>
        </row>
        <row r="320">
          <cell r="A320" t="str">
            <v>21.14</v>
          </cell>
          <cell r="B320" t="str">
            <v>Fornecimento de tubo PVC nos diâmetros:</v>
          </cell>
        </row>
        <row r="321">
          <cell r="A321" t="str">
            <v>21.14.01</v>
          </cell>
          <cell r="B321" t="str">
            <v>100mm.</v>
          </cell>
          <cell r="C321" t="str">
            <v>m</v>
          </cell>
          <cell r="D321">
            <v>150</v>
          </cell>
          <cell r="E321">
            <v>8.6999999999999993</v>
          </cell>
          <cell r="F321">
            <v>1305</v>
          </cell>
        </row>
        <row r="322">
          <cell r="A322" t="str">
            <v>21.14.02</v>
          </cell>
          <cell r="B322" t="str">
            <v>150mm.</v>
          </cell>
          <cell r="C322" t="str">
            <v>m</v>
          </cell>
          <cell r="D322">
            <v>120</v>
          </cell>
          <cell r="E322">
            <v>16.989999999999998</v>
          </cell>
          <cell r="F322">
            <v>2038.8</v>
          </cell>
        </row>
        <row r="323">
          <cell r="A323" t="str">
            <v>21.14.03</v>
          </cell>
          <cell r="B323" t="str">
            <v>200mm.</v>
          </cell>
          <cell r="C323" t="str">
            <v>m</v>
          </cell>
          <cell r="D323">
            <v>120</v>
          </cell>
          <cell r="E323">
            <v>29.2</v>
          </cell>
          <cell r="F323">
            <v>3504</v>
          </cell>
        </row>
        <row r="324">
          <cell r="A324" t="str">
            <v>21.14.04</v>
          </cell>
          <cell r="B324" t="str">
            <v>300mm.</v>
          </cell>
          <cell r="C324" t="str">
            <v>m</v>
          </cell>
          <cell r="D324">
            <v>120</v>
          </cell>
          <cell r="E324">
            <v>47</v>
          </cell>
          <cell r="F324">
            <v>5640</v>
          </cell>
        </row>
        <row r="325">
          <cell r="A325" t="str">
            <v>21.15</v>
          </cell>
          <cell r="B325" t="str">
            <v>Assentamento de tubos de PVC 100mm, em solo (areia, terra, etc.):</v>
          </cell>
        </row>
        <row r="326">
          <cell r="A326" t="str">
            <v>21.15.01</v>
          </cell>
          <cell r="B326" t="str">
            <v>Sem envelopamento.</v>
          </cell>
          <cell r="C326" t="str">
            <v>m</v>
          </cell>
          <cell r="D326">
            <v>200</v>
          </cell>
          <cell r="E326">
            <v>18.100000000000001</v>
          </cell>
          <cell r="F326">
            <v>3620</v>
          </cell>
        </row>
        <row r="327">
          <cell r="A327" t="str">
            <v>21.15.02</v>
          </cell>
          <cell r="B327" t="str">
            <v>Com envelopamento de concreto.</v>
          </cell>
          <cell r="C327" t="str">
            <v>m</v>
          </cell>
          <cell r="D327">
            <v>200</v>
          </cell>
          <cell r="E327">
            <v>44.07</v>
          </cell>
          <cell r="F327">
            <v>8814</v>
          </cell>
        </row>
        <row r="328">
          <cell r="A328" t="str">
            <v>21.16</v>
          </cell>
          <cell r="B328" t="str">
            <v>Assentamento de tubos de PVC 150mm, em solo (areia, terra, etc.):</v>
          </cell>
        </row>
        <row r="329">
          <cell r="A329" t="str">
            <v>21.16.01</v>
          </cell>
          <cell r="B329" t="str">
            <v>Sem envelopamento.</v>
          </cell>
          <cell r="C329" t="str">
            <v>m</v>
          </cell>
          <cell r="D329">
            <v>200</v>
          </cell>
          <cell r="E329">
            <v>18.600000000000001</v>
          </cell>
          <cell r="F329">
            <v>3720</v>
          </cell>
        </row>
        <row r="330">
          <cell r="A330" t="str">
            <v>21.16.02</v>
          </cell>
          <cell r="B330" t="str">
            <v>Com envelopamento de concreto.</v>
          </cell>
          <cell r="C330" t="str">
            <v>m</v>
          </cell>
          <cell r="D330">
            <v>200</v>
          </cell>
          <cell r="E330">
            <v>46.23</v>
          </cell>
          <cell r="F330">
            <v>9246</v>
          </cell>
        </row>
        <row r="331">
          <cell r="A331" t="str">
            <v>21.17</v>
          </cell>
          <cell r="B331" t="str">
            <v>Assentamento de tubos de PVC 200mm, em solo (areia, terra, etc.):</v>
          </cell>
        </row>
        <row r="332">
          <cell r="A332" t="str">
            <v>21.17.01</v>
          </cell>
          <cell r="B332" t="str">
            <v>Sem envelopamento.</v>
          </cell>
          <cell r="C332" t="str">
            <v>m</v>
          </cell>
          <cell r="D332">
            <v>200</v>
          </cell>
          <cell r="E332">
            <v>19.55</v>
          </cell>
          <cell r="F332">
            <v>3910</v>
          </cell>
        </row>
        <row r="333">
          <cell r="A333" t="str">
            <v>21.17.02</v>
          </cell>
          <cell r="B333" t="str">
            <v>Com envelopamento de concreto.</v>
          </cell>
          <cell r="C333" t="str">
            <v>m</v>
          </cell>
          <cell r="D333">
            <v>200</v>
          </cell>
          <cell r="E333">
            <v>47.44</v>
          </cell>
          <cell r="F333">
            <v>9488</v>
          </cell>
        </row>
        <row r="334">
          <cell r="A334" t="str">
            <v>21.18</v>
          </cell>
          <cell r="B334" t="str">
            <v>Assentamento de tubos de PVC 300mm, em solo (areia, terra, etc.):</v>
          </cell>
        </row>
        <row r="335">
          <cell r="A335" t="str">
            <v>21.18.01</v>
          </cell>
          <cell r="B335" t="str">
            <v>Sem envelopamento.</v>
          </cell>
          <cell r="C335" t="str">
            <v>m</v>
          </cell>
          <cell r="D335">
            <v>150</v>
          </cell>
          <cell r="E335">
            <v>19.95</v>
          </cell>
          <cell r="F335">
            <v>2992.5</v>
          </cell>
        </row>
        <row r="336">
          <cell r="A336" t="str">
            <v>21.18.02</v>
          </cell>
          <cell r="B336" t="str">
            <v>Com envelopamento de concreto.</v>
          </cell>
          <cell r="C336" t="str">
            <v>m</v>
          </cell>
          <cell r="D336">
            <v>150</v>
          </cell>
          <cell r="E336">
            <v>58.3</v>
          </cell>
          <cell r="F336">
            <v>8745</v>
          </cell>
        </row>
        <row r="337">
          <cell r="A337" t="str">
            <v>21.18.03</v>
          </cell>
          <cell r="B337" t="str">
            <v>Tubo coletor de esgoto "Vinil Fort" Ø de 100mm.</v>
          </cell>
          <cell r="C337" t="str">
            <v>m</v>
          </cell>
          <cell r="D337">
            <v>150</v>
          </cell>
          <cell r="E337">
            <v>42.07</v>
          </cell>
          <cell r="F337">
            <v>6310.5</v>
          </cell>
        </row>
        <row r="338">
          <cell r="A338" t="str">
            <v>21.18.04</v>
          </cell>
          <cell r="B338" t="str">
            <v>Tubo coletor de esgoto "Vinil Fort" Ø de 150mm.</v>
          </cell>
          <cell r="C338" t="str">
            <v>m</v>
          </cell>
          <cell r="D338">
            <v>150</v>
          </cell>
          <cell r="E338">
            <v>85.81</v>
          </cell>
          <cell r="F338">
            <v>12871.5</v>
          </cell>
        </row>
        <row r="339">
          <cell r="A339" t="str">
            <v>21.18.05</v>
          </cell>
          <cell r="B339" t="str">
            <v>Tubo coletor de esgoto "Vinil Fort" Ø de 200mm.</v>
          </cell>
          <cell r="C339" t="str">
            <v>m</v>
          </cell>
          <cell r="D339">
            <v>150</v>
          </cell>
          <cell r="E339">
            <v>195</v>
          </cell>
          <cell r="F339">
            <v>29250</v>
          </cell>
        </row>
        <row r="340">
          <cell r="A340" t="str">
            <v>21.19</v>
          </cell>
          <cell r="B340" t="str">
            <v>Galerias Pluviais Pré-fabricadas</v>
          </cell>
        </row>
        <row r="341">
          <cell r="A341" t="str">
            <v>21.19.01</v>
          </cell>
          <cell r="B341" t="str">
            <v>Fornecimento de galeria de concreto pré-moldado nas dimensões (2,40x1,20x1,00)m.</v>
          </cell>
          <cell r="C341" t="str">
            <v>pç</v>
          </cell>
          <cell r="D341">
            <v>20</v>
          </cell>
          <cell r="E341">
            <v>2785</v>
          </cell>
          <cell r="F341">
            <v>55700</v>
          </cell>
        </row>
        <row r="343">
          <cell r="A343" t="str">
            <v>22</v>
          </cell>
          <cell r="B343" t="str">
            <v>Tampões e Grelhas</v>
          </cell>
          <cell r="G343">
            <v>28637.7</v>
          </cell>
        </row>
        <row r="344">
          <cell r="A344" t="str">
            <v>22.01</v>
          </cell>
          <cell r="B344" t="str">
            <v>Fornecimento e assentamento de grelha de ferro fundido com suporte articulado, para caixa ralo, conforme padrão e especificações da PMS.</v>
          </cell>
          <cell r="C344" t="str">
            <v xml:space="preserve">un </v>
          </cell>
          <cell r="D344">
            <v>50</v>
          </cell>
          <cell r="E344">
            <v>273.31</v>
          </cell>
          <cell r="F344">
            <v>13665.5</v>
          </cell>
        </row>
        <row r="345">
          <cell r="A345" t="str">
            <v>22.02</v>
          </cell>
          <cell r="B345" t="str">
            <v>Fornecimento e assentamento de tampão de ferro fundido com suporte articulado, para poço de visita, conforme padrão e especificações da PMS.</v>
          </cell>
          <cell r="C345" t="str">
            <v xml:space="preserve">un </v>
          </cell>
          <cell r="D345">
            <v>15</v>
          </cell>
          <cell r="E345">
            <v>274.98</v>
          </cell>
          <cell r="F345">
            <v>4124.7</v>
          </cell>
        </row>
        <row r="346">
          <cell r="A346" t="str">
            <v>22.03</v>
          </cell>
          <cell r="B346" t="str">
            <v>Arrancamento de grelha de ferro fundido de caixa ralo.</v>
          </cell>
          <cell r="C346" t="str">
            <v xml:space="preserve">un </v>
          </cell>
          <cell r="D346">
            <v>100</v>
          </cell>
          <cell r="E346">
            <v>9.18</v>
          </cell>
          <cell r="F346">
            <v>918</v>
          </cell>
        </row>
        <row r="347">
          <cell r="A347" t="str">
            <v>22.04</v>
          </cell>
          <cell r="B347" t="str">
            <v>Arrancamento de tampão de ferro fundido e suporte de poço de visita.</v>
          </cell>
          <cell r="C347" t="str">
            <v xml:space="preserve">un </v>
          </cell>
          <cell r="D347">
            <v>100</v>
          </cell>
          <cell r="E347">
            <v>13.72</v>
          </cell>
          <cell r="F347">
            <v>1372</v>
          </cell>
        </row>
        <row r="348">
          <cell r="A348" t="str">
            <v>22.05</v>
          </cell>
          <cell r="B348" t="str">
            <v>Assentamento de grelha de ferro fundido para caixa ralo, conforme especificações da PMS.</v>
          </cell>
          <cell r="C348" t="str">
            <v xml:space="preserve">un </v>
          </cell>
          <cell r="D348">
            <v>50</v>
          </cell>
          <cell r="E348">
            <v>85</v>
          </cell>
          <cell r="F348">
            <v>4250</v>
          </cell>
        </row>
        <row r="349">
          <cell r="A349" t="str">
            <v>22.06</v>
          </cell>
          <cell r="B349" t="str">
            <v>Assentamento de tampão de ferro fundido para poço de visita, conforme especificações da PMS.</v>
          </cell>
          <cell r="C349" t="str">
            <v xml:space="preserve">un </v>
          </cell>
          <cell r="D349">
            <v>50</v>
          </cell>
          <cell r="E349">
            <v>86.15</v>
          </cell>
          <cell r="F349">
            <v>4307.5</v>
          </cell>
        </row>
        <row r="351">
          <cell r="A351">
            <v>23</v>
          </cell>
          <cell r="B351" t="str">
            <v xml:space="preserve">Dreno Fora da Medida Padrão - Inclusive Fornecimento dos Materiais - Exclusive Escavação, Carga, Transprote e Descarga                                                                                                                                    </v>
          </cell>
          <cell r="G351">
            <v>21811</v>
          </cell>
        </row>
        <row r="352">
          <cell r="A352" t="str">
            <v>23.01</v>
          </cell>
          <cell r="B352" t="str">
            <v>Com areia.</v>
          </cell>
          <cell r="C352" t="str">
            <v>m³</v>
          </cell>
          <cell r="D352">
            <v>100</v>
          </cell>
          <cell r="E352">
            <v>68.5</v>
          </cell>
          <cell r="F352">
            <v>6850</v>
          </cell>
        </row>
        <row r="353">
          <cell r="A353" t="str">
            <v>23.02</v>
          </cell>
          <cell r="B353" t="str">
            <v>Com mistura de brita e areia, traço 50% em peso.</v>
          </cell>
          <cell r="C353" t="str">
            <v>m³</v>
          </cell>
          <cell r="D353">
            <v>100</v>
          </cell>
          <cell r="E353">
            <v>83.22</v>
          </cell>
          <cell r="F353">
            <v>8322</v>
          </cell>
        </row>
        <row r="354">
          <cell r="A354" t="str">
            <v>23.03</v>
          </cell>
          <cell r="B354" t="str">
            <v>Com manilha porosa de Ø = 0,20m.</v>
          </cell>
          <cell r="C354" t="str">
            <v xml:space="preserve">un </v>
          </cell>
          <cell r="D354">
            <v>100</v>
          </cell>
          <cell r="E354">
            <v>22.59</v>
          </cell>
          <cell r="F354">
            <v>2259</v>
          </cell>
        </row>
        <row r="355">
          <cell r="A355" t="str">
            <v>23.04</v>
          </cell>
          <cell r="B355" t="str">
            <v>Com manilha porosa de Ø = 0,30m.</v>
          </cell>
          <cell r="C355" t="str">
            <v xml:space="preserve">un </v>
          </cell>
          <cell r="D355">
            <v>100</v>
          </cell>
          <cell r="E355">
            <v>43.8</v>
          </cell>
          <cell r="F355">
            <v>4380</v>
          </cell>
        </row>
        <row r="357">
          <cell r="A357" t="str">
            <v>24</v>
          </cell>
          <cell r="B357" t="str">
            <v>Boca para BSTC, em Concreto Ciclópico (FCK=10.0MPa), Inclusive Escavação e Forma, nos Seguintes Diâmetros:</v>
          </cell>
          <cell r="G357">
            <v>33037.300000000003</v>
          </cell>
        </row>
        <row r="358">
          <cell r="A358" t="str">
            <v>24.01</v>
          </cell>
          <cell r="B358" t="str">
            <v>Para Ø de 0,40m.</v>
          </cell>
          <cell r="C358" t="str">
            <v xml:space="preserve">un </v>
          </cell>
          <cell r="D358">
            <v>20</v>
          </cell>
          <cell r="E358">
            <v>255</v>
          </cell>
          <cell r="F358">
            <v>5100</v>
          </cell>
        </row>
        <row r="359">
          <cell r="A359" t="str">
            <v>24.02</v>
          </cell>
          <cell r="B359" t="str">
            <v>Para Ø de 0,60m.</v>
          </cell>
          <cell r="C359" t="str">
            <v xml:space="preserve">un </v>
          </cell>
          <cell r="D359">
            <v>10</v>
          </cell>
          <cell r="E359">
            <v>571.17999999999995</v>
          </cell>
          <cell r="F359">
            <v>5711.8</v>
          </cell>
        </row>
        <row r="360">
          <cell r="A360" t="str">
            <v>24.03</v>
          </cell>
          <cell r="B360" t="str">
            <v>Para Ø de 0,80m.</v>
          </cell>
          <cell r="C360" t="str">
            <v xml:space="preserve">un </v>
          </cell>
          <cell r="D360">
            <v>10</v>
          </cell>
          <cell r="E360">
            <v>937.55</v>
          </cell>
          <cell r="F360">
            <v>9375.5</v>
          </cell>
        </row>
        <row r="361">
          <cell r="A361" t="str">
            <v>24.04</v>
          </cell>
          <cell r="B361" t="str">
            <v>Para Ø de 1,00m.</v>
          </cell>
          <cell r="C361" t="str">
            <v xml:space="preserve">un </v>
          </cell>
          <cell r="D361">
            <v>10</v>
          </cell>
          <cell r="E361">
            <v>1285</v>
          </cell>
          <cell r="F361">
            <v>12850</v>
          </cell>
        </row>
        <row r="363">
          <cell r="A363">
            <v>25</v>
          </cell>
          <cell r="B363" t="str">
            <v>Instalações Hidro-Sanitárias</v>
          </cell>
          <cell r="C363">
            <v>0</v>
          </cell>
          <cell r="G363">
            <v>165279.71000000002</v>
          </cell>
        </row>
        <row r="364">
          <cell r="A364" t="str">
            <v>25.01</v>
          </cell>
          <cell r="B364" t="str">
            <v>Fossa séptica em anéis pré-moldados de concreto, Ø 1,20 m, altura útil de 1,70m, completa, incluindo tampa com visita de 60cm, concreto para fundo espessura 10cm, e tubo para ligação ao filtro.</v>
          </cell>
          <cell r="C364" t="str">
            <v>un</v>
          </cell>
          <cell r="D364">
            <v>5</v>
          </cell>
          <cell r="E364">
            <v>738.07</v>
          </cell>
          <cell r="F364">
            <v>3690.35</v>
          </cell>
        </row>
        <row r="365">
          <cell r="A365" t="str">
            <v>25.02</v>
          </cell>
          <cell r="B365" t="str">
            <v>Filtro anaeróbio em anéis pré-moldados de concreto, Ø de 1,20m, altura útil de 1,80m, completo, incluindo tampa com visita de 60cm, concreto para fundo espessura 10cm e tubulação de saída de esgoto.</v>
          </cell>
          <cell r="C365" t="str">
            <v>un</v>
          </cell>
          <cell r="D365">
            <v>5</v>
          </cell>
          <cell r="E365">
            <v>1120.8</v>
          </cell>
          <cell r="F365">
            <v>5604</v>
          </cell>
        </row>
        <row r="366">
          <cell r="A366" t="str">
            <v>25.03</v>
          </cell>
          <cell r="B366" t="str">
            <v>Padrão de entrada d'água com cavalete de  PVC Ø 3/4", conforme especificações da CESAN, inclusive torneira de pressão cromada, exclusive abrigo.</v>
          </cell>
          <cell r="C366" t="str">
            <v>un</v>
          </cell>
          <cell r="D366">
            <v>20</v>
          </cell>
          <cell r="E366">
            <v>199.77</v>
          </cell>
          <cell r="F366">
            <v>3995.4</v>
          </cell>
        </row>
        <row r="367">
          <cell r="A367" t="str">
            <v>25.04</v>
          </cell>
          <cell r="B367" t="str">
            <v>Abrigo para cavalete em alvenária de blocos cerâmicos 10x20x20cm dim. interna 50x30x45cm, com tampa concreto armado esp. 5cm, revestimento interno e externo em reboco e lastro concreto esp. 10cm, conforme projeto (utilizando argamassa cimento, cal e areia</v>
          </cell>
          <cell r="C367" t="str">
            <v>un</v>
          </cell>
          <cell r="D367">
            <v>20</v>
          </cell>
          <cell r="E367">
            <v>102.57</v>
          </cell>
          <cell r="F367">
            <v>2051.4</v>
          </cell>
        </row>
        <row r="368">
          <cell r="A368" t="str">
            <v>25.05</v>
          </cell>
          <cell r="B368" t="str">
            <v>Caixa de inspeção em alvenaria de blocos de concreto de 19x19x39cm dim. 70x70cm e altura de 40cm, com tampa de concreto esp. 10cm, revestimento interno em chapisco e reboco, lastro de concreto esp. 10cm (utilizando argamassa cimento, cal e areia).</v>
          </cell>
          <cell r="C368" t="str">
            <v>un</v>
          </cell>
          <cell r="D368">
            <v>10</v>
          </cell>
          <cell r="E368">
            <v>209.48</v>
          </cell>
          <cell r="F368">
            <v>2094.8000000000002</v>
          </cell>
        </row>
        <row r="369">
          <cell r="A369" t="str">
            <v>25.06</v>
          </cell>
          <cell r="B369" t="str">
            <v>Tubo PVC rígido para esgoto no Ø de 100mm incluindo escavação e aterro com areia.</v>
          </cell>
          <cell r="C369" t="str">
            <v>m</v>
          </cell>
          <cell r="D369">
            <v>150</v>
          </cell>
          <cell r="E369">
            <v>27.77</v>
          </cell>
          <cell r="F369">
            <v>4165.5</v>
          </cell>
        </row>
        <row r="370">
          <cell r="A370" t="str">
            <v>25.07</v>
          </cell>
          <cell r="B370" t="str">
            <v>Tubo PVC rígido para esgoto no Ø de 150mm incluindo escavação e aterro com areia.</v>
          </cell>
          <cell r="C370" t="str">
            <v>m</v>
          </cell>
          <cell r="D370">
            <v>100</v>
          </cell>
          <cell r="E370">
            <v>43.26</v>
          </cell>
          <cell r="F370">
            <v>4326</v>
          </cell>
        </row>
        <row r="371">
          <cell r="A371" t="str">
            <v>25.08</v>
          </cell>
          <cell r="B371" t="str">
            <v>Tubo PVC rígido para esgoto no Ø de 200mm incluindo escavação e aterro com areia.</v>
          </cell>
          <cell r="C371" t="str">
            <v>m</v>
          </cell>
          <cell r="D371">
            <v>100</v>
          </cell>
          <cell r="E371">
            <v>67.78</v>
          </cell>
          <cell r="F371">
            <v>6778</v>
          </cell>
        </row>
        <row r="372">
          <cell r="A372" t="str">
            <v>25.09</v>
          </cell>
          <cell r="B372" t="str">
            <v>Tubo PVC rígido para esgoto no Ø de 75 mm incluindo escavação e aterro com areia.</v>
          </cell>
          <cell r="C372" t="str">
            <v>m</v>
          </cell>
          <cell r="D372">
            <v>150</v>
          </cell>
          <cell r="E372">
            <v>44.76</v>
          </cell>
          <cell r="F372">
            <v>6714</v>
          </cell>
        </row>
        <row r="373">
          <cell r="A373" t="str">
            <v>25.10</v>
          </cell>
          <cell r="B373" t="str">
            <v>Tubo de PVC rígido soldável marrom, Ø 25mm (3/4").</v>
          </cell>
          <cell r="C373" t="str">
            <v>m</v>
          </cell>
          <cell r="D373">
            <v>100</v>
          </cell>
          <cell r="E373">
            <v>4.84</v>
          </cell>
          <cell r="F373">
            <v>484</v>
          </cell>
        </row>
        <row r="374">
          <cell r="A374" t="str">
            <v>25.11</v>
          </cell>
          <cell r="B374" t="str">
            <v>Tubo de PVC rígido soldável marrom, Ø 32mm (1").</v>
          </cell>
          <cell r="C374" t="str">
            <v>m</v>
          </cell>
          <cell r="D374">
            <v>50</v>
          </cell>
          <cell r="E374">
            <v>7.46</v>
          </cell>
          <cell r="F374">
            <v>373</v>
          </cell>
        </row>
        <row r="375">
          <cell r="A375" t="str">
            <v>25.12</v>
          </cell>
          <cell r="B375" t="str">
            <v>Tubo de PVC rígido soldável marrom, Ø 40mm (1.1/4").</v>
          </cell>
          <cell r="C375" t="str">
            <v>m</v>
          </cell>
          <cell r="D375">
            <v>50</v>
          </cell>
          <cell r="E375">
            <v>10.9</v>
          </cell>
          <cell r="F375">
            <v>545</v>
          </cell>
        </row>
        <row r="376">
          <cell r="A376" t="str">
            <v>25.13</v>
          </cell>
          <cell r="B376" t="str">
            <v>Tubo de PVC rígido soldável marrom, Ø 50mm (1.1/2").</v>
          </cell>
          <cell r="C376" t="str">
            <v>m</v>
          </cell>
          <cell r="D376">
            <v>40</v>
          </cell>
          <cell r="E376">
            <v>13.89</v>
          </cell>
          <cell r="F376">
            <v>555.6</v>
          </cell>
        </row>
        <row r="377">
          <cell r="A377" t="str">
            <v>25.14</v>
          </cell>
          <cell r="B377" t="str">
            <v>Joelho 90° de PVC soldável marrom, Ø 25mm (3/4").</v>
          </cell>
          <cell r="C377" t="str">
            <v>un</v>
          </cell>
          <cell r="D377">
            <v>40</v>
          </cell>
          <cell r="E377">
            <v>3.97</v>
          </cell>
          <cell r="F377">
            <v>158.80000000000001</v>
          </cell>
        </row>
        <row r="378">
          <cell r="A378" t="str">
            <v>25.15</v>
          </cell>
          <cell r="B378" t="str">
            <v>Joelho 90° de PVC soldável marrom, Ø 32mm (1").</v>
          </cell>
          <cell r="C378" t="str">
            <v>un</v>
          </cell>
          <cell r="D378">
            <v>40</v>
          </cell>
          <cell r="E378">
            <v>4.8099999999999996</v>
          </cell>
          <cell r="F378">
            <v>192.4</v>
          </cell>
        </row>
        <row r="379">
          <cell r="A379" t="str">
            <v>25.16</v>
          </cell>
          <cell r="B379" t="str">
            <v>Joelho 90° de PVC soldável marrom, Ø 40mm (1.1/4").</v>
          </cell>
          <cell r="C379" t="str">
            <v>un</v>
          </cell>
          <cell r="D379">
            <v>30</v>
          </cell>
          <cell r="E379">
            <v>8.34</v>
          </cell>
          <cell r="F379">
            <v>250.2</v>
          </cell>
        </row>
        <row r="380">
          <cell r="A380" t="str">
            <v>25.17</v>
          </cell>
          <cell r="B380" t="str">
            <v>Joelho 90° de PVC soldável marrom, Ø 50mm (1.1/2").</v>
          </cell>
          <cell r="C380" t="str">
            <v>un</v>
          </cell>
          <cell r="D380">
            <v>25</v>
          </cell>
          <cell r="E380">
            <v>9.16</v>
          </cell>
          <cell r="F380">
            <v>229</v>
          </cell>
        </row>
        <row r="381">
          <cell r="A381" t="str">
            <v>25.18</v>
          </cell>
          <cell r="B381" t="str">
            <v>Joelho 45° de PVC soldável marrom, Ø 25mm (3/4").</v>
          </cell>
          <cell r="C381" t="str">
            <v>un</v>
          </cell>
          <cell r="D381">
            <v>40</v>
          </cell>
          <cell r="E381">
            <v>4.32</v>
          </cell>
          <cell r="F381">
            <v>172.8</v>
          </cell>
        </row>
        <row r="382">
          <cell r="A382" t="str">
            <v>25.19</v>
          </cell>
          <cell r="B382" t="str">
            <v>Tê 90° de PVC soldável marrom, Ø 25mm (3/4").</v>
          </cell>
          <cell r="C382" t="str">
            <v>un</v>
          </cell>
          <cell r="D382">
            <v>25</v>
          </cell>
          <cell r="E382">
            <v>4.62</v>
          </cell>
          <cell r="F382">
            <v>115.5</v>
          </cell>
        </row>
        <row r="383">
          <cell r="A383" t="str">
            <v>25.20</v>
          </cell>
          <cell r="B383" t="str">
            <v>Tê 90° de PVC soldável marrom, Ø 60mm (2").</v>
          </cell>
          <cell r="C383" t="str">
            <v>un</v>
          </cell>
          <cell r="D383">
            <v>15</v>
          </cell>
          <cell r="E383">
            <v>23.52</v>
          </cell>
          <cell r="F383">
            <v>352.8</v>
          </cell>
        </row>
        <row r="384">
          <cell r="A384" t="str">
            <v>25.21</v>
          </cell>
          <cell r="B384" t="str">
            <v>Tê 90° de redução de PVC soldável marrom, Ø 40 x 32mm (1.1/4 x 1").</v>
          </cell>
          <cell r="C384" t="str">
            <v>un</v>
          </cell>
          <cell r="D384">
            <v>15</v>
          </cell>
          <cell r="E384">
            <v>11.25</v>
          </cell>
          <cell r="F384">
            <v>168.75</v>
          </cell>
        </row>
        <row r="385">
          <cell r="A385" t="str">
            <v>25.22</v>
          </cell>
          <cell r="B385" t="str">
            <v>Tê 90° de redução de PVC soldável marrom, Ø 50 x 40mm (1.1/2 x 1 1/4").</v>
          </cell>
          <cell r="C385" t="str">
            <v>un</v>
          </cell>
          <cell r="D385">
            <v>15</v>
          </cell>
          <cell r="E385">
            <v>15.07</v>
          </cell>
          <cell r="F385">
            <v>226.05</v>
          </cell>
        </row>
        <row r="386">
          <cell r="A386" t="str">
            <v>25.23</v>
          </cell>
          <cell r="B386" t="str">
            <v>Luva de PVC soldável marrom, Ø 25mm (3/4").</v>
          </cell>
          <cell r="C386" t="str">
            <v>un</v>
          </cell>
          <cell r="D386">
            <v>10</v>
          </cell>
          <cell r="E386">
            <v>2.4500000000000002</v>
          </cell>
          <cell r="F386">
            <v>24.5</v>
          </cell>
        </row>
        <row r="387">
          <cell r="A387" t="str">
            <v>25.24</v>
          </cell>
          <cell r="B387" t="str">
            <v>Luva de PVC soldável marrom, Ø 32mm (1").</v>
          </cell>
          <cell r="C387" t="str">
            <v>un</v>
          </cell>
          <cell r="D387">
            <v>10</v>
          </cell>
          <cell r="E387">
            <v>3.19</v>
          </cell>
          <cell r="F387">
            <v>31.9</v>
          </cell>
        </row>
        <row r="388">
          <cell r="A388" t="str">
            <v>25.25</v>
          </cell>
          <cell r="B388" t="str">
            <v>Luva de PVC soldável marrom, Ø 40mm (1.1/4").</v>
          </cell>
          <cell r="C388" t="str">
            <v>un</v>
          </cell>
          <cell r="D388">
            <v>10</v>
          </cell>
          <cell r="E388">
            <v>5.29</v>
          </cell>
          <cell r="F388">
            <v>52.9</v>
          </cell>
        </row>
        <row r="389">
          <cell r="A389" t="str">
            <v>25.26</v>
          </cell>
          <cell r="B389" t="str">
            <v>Luva de PVC soldável marrom, Ø 50mm (1.1/2").</v>
          </cell>
          <cell r="C389" t="str">
            <v>un</v>
          </cell>
          <cell r="D389">
            <v>8</v>
          </cell>
          <cell r="E389">
            <v>6.13</v>
          </cell>
          <cell r="F389">
            <v>49.04</v>
          </cell>
        </row>
        <row r="390">
          <cell r="A390" t="str">
            <v>25.27</v>
          </cell>
          <cell r="B390" t="str">
            <v>Bucha de redução longa de PVC soldável marrom, Ø 5 0 x 32mm (1.1/2 x 1").</v>
          </cell>
          <cell r="C390" t="str">
            <v>un</v>
          </cell>
          <cell r="D390">
            <v>5</v>
          </cell>
          <cell r="E390">
            <v>7.74</v>
          </cell>
          <cell r="F390">
            <v>38.700000000000003</v>
          </cell>
        </row>
        <row r="391">
          <cell r="A391" t="str">
            <v>25.28</v>
          </cell>
          <cell r="B391" t="str">
            <v>Bucha de redução longa de PVC soldável marrom, Ø 60 x 25mm (2 x 3/4").</v>
          </cell>
          <cell r="C391" t="str">
            <v>un</v>
          </cell>
          <cell r="D391">
            <v>5</v>
          </cell>
          <cell r="E391">
            <v>9.81</v>
          </cell>
          <cell r="F391">
            <v>49.05</v>
          </cell>
        </row>
        <row r="392">
          <cell r="A392" t="str">
            <v>25.29</v>
          </cell>
          <cell r="B392" t="str">
            <v>Bucha de redução curta de PVC soldável marrom, Ø 60 x 50mm (2 x 1.1/2").</v>
          </cell>
          <cell r="C392" t="str">
            <v>un</v>
          </cell>
          <cell r="D392">
            <v>5</v>
          </cell>
          <cell r="E392">
            <v>11.04</v>
          </cell>
          <cell r="F392">
            <v>55.2</v>
          </cell>
        </row>
        <row r="393">
          <cell r="A393" t="str">
            <v>25.30</v>
          </cell>
          <cell r="B393" t="str">
            <v>Adaptador de PVC soldável com flanges livres para caixa d'água, Ø 25mm (3/4").</v>
          </cell>
          <cell r="C393" t="str">
            <v>un</v>
          </cell>
          <cell r="D393">
            <v>10</v>
          </cell>
          <cell r="E393">
            <v>9.69</v>
          </cell>
          <cell r="F393">
            <v>96.9</v>
          </cell>
        </row>
        <row r="394">
          <cell r="A394" t="str">
            <v>25.31</v>
          </cell>
          <cell r="B394" t="str">
            <v>Adaptador de PVC soldável com flanges livres para caixa d'água, Ø 32mm (1").</v>
          </cell>
          <cell r="C394" t="str">
            <v>un</v>
          </cell>
          <cell r="D394">
            <v>8</v>
          </cell>
          <cell r="E394">
            <v>13.12</v>
          </cell>
          <cell r="F394">
            <v>104.96</v>
          </cell>
        </row>
        <row r="395">
          <cell r="A395" t="str">
            <v>25.32</v>
          </cell>
          <cell r="B395" t="str">
            <v>Adaptador de PVC soldável para registro, Ø 25mm x 3/4".</v>
          </cell>
          <cell r="C395" t="str">
            <v>un</v>
          </cell>
          <cell r="D395">
            <v>5</v>
          </cell>
          <cell r="E395">
            <v>3.38</v>
          </cell>
          <cell r="F395">
            <v>16.899999999999999</v>
          </cell>
        </row>
        <row r="396">
          <cell r="A396" t="str">
            <v>25.33</v>
          </cell>
          <cell r="B396" t="str">
            <v>Adaptador de PVC soldável para registro, Ø 32mm x 1".</v>
          </cell>
          <cell r="C396" t="str">
            <v>un</v>
          </cell>
          <cell r="D396">
            <v>5</v>
          </cell>
          <cell r="E396">
            <v>3.89</v>
          </cell>
          <cell r="F396">
            <v>19.45</v>
          </cell>
        </row>
        <row r="397">
          <cell r="A397" t="str">
            <v>25.34</v>
          </cell>
          <cell r="B397" t="str">
            <v>Adaptador de PVC soldável para registro, Ø 40mm x 1.1/4".</v>
          </cell>
          <cell r="C397" t="str">
            <v>un</v>
          </cell>
          <cell r="D397">
            <v>5</v>
          </cell>
          <cell r="E397">
            <v>6.68</v>
          </cell>
          <cell r="F397">
            <v>33.4</v>
          </cell>
        </row>
        <row r="398">
          <cell r="A398" t="str">
            <v>25.35</v>
          </cell>
          <cell r="B398" t="str">
            <v>Adaptador de PVC soldável para registro, Ø 50mm x 1.1/2".</v>
          </cell>
          <cell r="C398" t="str">
            <v>un</v>
          </cell>
          <cell r="D398">
            <v>4</v>
          </cell>
          <cell r="E398">
            <v>7.24</v>
          </cell>
          <cell r="F398">
            <v>28.96</v>
          </cell>
        </row>
        <row r="399">
          <cell r="A399" t="str">
            <v>25.36</v>
          </cell>
          <cell r="B399" t="str">
            <v>Cap PVC soldável 50 mm.</v>
          </cell>
          <cell r="C399" t="str">
            <v>un</v>
          </cell>
          <cell r="D399">
            <v>5</v>
          </cell>
          <cell r="E399">
            <v>7.8</v>
          </cell>
          <cell r="F399">
            <v>39</v>
          </cell>
        </row>
        <row r="400">
          <cell r="A400" t="str">
            <v>25.37</v>
          </cell>
          <cell r="B400" t="str">
            <v>Cap PVC soldável 75 mm.</v>
          </cell>
          <cell r="C400" t="str">
            <v>un</v>
          </cell>
          <cell r="D400">
            <v>5</v>
          </cell>
          <cell r="E400">
            <v>18.5</v>
          </cell>
          <cell r="F400">
            <v>92.5</v>
          </cell>
        </row>
        <row r="401">
          <cell r="A401" t="str">
            <v>25.38</v>
          </cell>
          <cell r="B401" t="str">
            <v>Registro de gaveta bruto, Ø 20mm (3/4").</v>
          </cell>
          <cell r="C401" t="str">
            <v>un</v>
          </cell>
          <cell r="D401">
            <v>5</v>
          </cell>
          <cell r="E401">
            <v>32.04</v>
          </cell>
          <cell r="F401">
            <v>160.19999999999999</v>
          </cell>
        </row>
        <row r="402">
          <cell r="A402" t="str">
            <v>25.39</v>
          </cell>
          <cell r="B402" t="str">
            <v>Registro de gaveta bruto, Ø 25mm (1").</v>
          </cell>
          <cell r="C402" t="str">
            <v>un</v>
          </cell>
          <cell r="D402">
            <v>5</v>
          </cell>
          <cell r="E402">
            <v>43.46</v>
          </cell>
          <cell r="F402">
            <v>217.3</v>
          </cell>
        </row>
        <row r="403">
          <cell r="A403" t="str">
            <v>25.40</v>
          </cell>
          <cell r="B403" t="str">
            <v>Registro de gaveta bruto, Ø 32mm (1.1/4").</v>
          </cell>
          <cell r="C403" t="str">
            <v>un</v>
          </cell>
          <cell r="D403">
            <v>5</v>
          </cell>
          <cell r="E403">
            <v>63.48</v>
          </cell>
          <cell r="F403">
            <v>317.39999999999998</v>
          </cell>
        </row>
        <row r="404">
          <cell r="A404" t="str">
            <v>25.41</v>
          </cell>
          <cell r="B404" t="str">
            <v>Registro de gaveta bruto, Ø 50mm (2").</v>
          </cell>
          <cell r="C404" t="str">
            <v>un</v>
          </cell>
          <cell r="D404">
            <v>5</v>
          </cell>
          <cell r="E404">
            <v>116.28</v>
          </cell>
          <cell r="F404">
            <v>581.4</v>
          </cell>
        </row>
        <row r="405">
          <cell r="A405" t="str">
            <v>25.42</v>
          </cell>
          <cell r="B405" t="str">
            <v>Registro de gaveta com canopla cromada, Ø 20mm (3/4").</v>
          </cell>
          <cell r="C405" t="str">
            <v>un</v>
          </cell>
          <cell r="D405">
            <v>5</v>
          </cell>
          <cell r="E405">
            <v>76.53</v>
          </cell>
          <cell r="F405">
            <v>382.65</v>
          </cell>
        </row>
        <row r="406">
          <cell r="A406" t="str">
            <v>25.43</v>
          </cell>
          <cell r="B406" t="str">
            <v>Registro de gaveta com canopla cromada, Ø 25mm (1").</v>
          </cell>
          <cell r="C406" t="str">
            <v>un</v>
          </cell>
          <cell r="D406">
            <v>5</v>
          </cell>
          <cell r="E406">
            <v>96.81</v>
          </cell>
          <cell r="F406">
            <v>484.05</v>
          </cell>
        </row>
        <row r="407">
          <cell r="A407" t="str">
            <v>25.44</v>
          </cell>
          <cell r="B407" t="str">
            <v>Registro de pressão com canopla cromada, Ø 20mm (3/4").</v>
          </cell>
          <cell r="C407" t="str">
            <v>un</v>
          </cell>
          <cell r="D407">
            <v>5</v>
          </cell>
          <cell r="E407">
            <v>61.11</v>
          </cell>
          <cell r="F407">
            <v>305.55</v>
          </cell>
        </row>
        <row r="408">
          <cell r="A408" t="str">
            <v>25.45</v>
          </cell>
          <cell r="B408" t="str">
            <v>Válvula de descarga cromada (sem acabamento), com registro acoplado, Ø 40mm (1.1/2").</v>
          </cell>
          <cell r="C408" t="str">
            <v>un</v>
          </cell>
          <cell r="D408">
            <v>5</v>
          </cell>
          <cell r="E408">
            <v>157.55000000000001</v>
          </cell>
          <cell r="F408">
            <v>787.75</v>
          </cell>
        </row>
        <row r="409">
          <cell r="A409" t="str">
            <v>25.46</v>
          </cell>
          <cell r="B409" t="str">
            <v>Torneira de bóia 3/4".</v>
          </cell>
          <cell r="C409" t="str">
            <v>un</v>
          </cell>
          <cell r="D409">
            <v>2</v>
          </cell>
          <cell r="E409">
            <v>40.85</v>
          </cell>
          <cell r="F409">
            <v>81.7</v>
          </cell>
        </row>
        <row r="410">
          <cell r="A410" t="str">
            <v>25.47</v>
          </cell>
          <cell r="B410" t="str">
            <v>Tubo de PVC rígido soldável branco, para esgoto, Ø 40mm (1.1/2").</v>
          </cell>
          <cell r="C410" t="str">
            <v>m</v>
          </cell>
          <cell r="D410">
            <v>50</v>
          </cell>
          <cell r="E410">
            <v>7.86</v>
          </cell>
          <cell r="F410">
            <v>393</v>
          </cell>
        </row>
        <row r="411">
          <cell r="A411" t="str">
            <v>25.48</v>
          </cell>
          <cell r="B411" t="str">
            <v>Tubo de PVC rígido soldável branco, para esgoto, Ø 50mm (2").</v>
          </cell>
          <cell r="C411" t="str">
            <v>m</v>
          </cell>
          <cell r="D411">
            <v>50</v>
          </cell>
          <cell r="E411">
            <v>11.3</v>
          </cell>
          <cell r="F411">
            <v>565</v>
          </cell>
        </row>
        <row r="412">
          <cell r="A412" t="str">
            <v>25.49</v>
          </cell>
          <cell r="B412" t="str">
            <v>Tubo de PVC rígido soldável branco, para esgoto, Ø 75mm (3").</v>
          </cell>
          <cell r="C412" t="str">
            <v>m</v>
          </cell>
          <cell r="D412">
            <v>75</v>
          </cell>
          <cell r="E412">
            <v>17.86</v>
          </cell>
          <cell r="F412">
            <v>1339.5</v>
          </cell>
        </row>
        <row r="413">
          <cell r="A413" t="str">
            <v>25.50</v>
          </cell>
          <cell r="B413" t="str">
            <v>Tubo de PVC rígido soldável branco, para esgoto, Ø 100mm (4").</v>
          </cell>
          <cell r="C413" t="str">
            <v>m</v>
          </cell>
          <cell r="D413">
            <v>100</v>
          </cell>
          <cell r="E413">
            <v>31.54</v>
          </cell>
          <cell r="F413">
            <v>3154</v>
          </cell>
        </row>
        <row r="414">
          <cell r="A414" t="str">
            <v>25.51</v>
          </cell>
          <cell r="B414" t="str">
            <v>Joelho 90° de PVC branco para esgoto, Ø 40mm (1.1/2").</v>
          </cell>
          <cell r="C414" t="str">
            <v>un</v>
          </cell>
          <cell r="D414">
            <v>20</v>
          </cell>
          <cell r="E414">
            <v>6.76</v>
          </cell>
          <cell r="F414">
            <v>135.19999999999999</v>
          </cell>
        </row>
        <row r="415">
          <cell r="A415" t="str">
            <v>25.52</v>
          </cell>
          <cell r="B415" t="str">
            <v>Joelho 90° de PVC branco para esgoto, Ø 100mm (4").</v>
          </cell>
          <cell r="C415" t="str">
            <v>un</v>
          </cell>
          <cell r="D415">
            <v>20</v>
          </cell>
          <cell r="E415">
            <v>6.55</v>
          </cell>
          <cell r="F415">
            <v>131</v>
          </cell>
        </row>
        <row r="416">
          <cell r="A416" t="str">
            <v>25.53</v>
          </cell>
          <cell r="B416" t="str">
            <v>Joelho 45° de PVC branco para esgoto, Ø 40mm (1.1/2").</v>
          </cell>
          <cell r="C416" t="str">
            <v>un</v>
          </cell>
          <cell r="D416">
            <v>25</v>
          </cell>
          <cell r="E416">
            <v>6.96</v>
          </cell>
          <cell r="F416">
            <v>174</v>
          </cell>
        </row>
        <row r="417">
          <cell r="A417" t="str">
            <v>25.54</v>
          </cell>
          <cell r="B417" t="str">
            <v>Curva 90° de PVC branco para esgoto, Ø 40mm (1.1/2").</v>
          </cell>
          <cell r="C417" t="str">
            <v>un</v>
          </cell>
          <cell r="D417">
            <v>25</v>
          </cell>
          <cell r="E417">
            <v>7.9</v>
          </cell>
          <cell r="F417">
            <v>197.5</v>
          </cell>
        </row>
        <row r="418">
          <cell r="A418" t="str">
            <v>25.55</v>
          </cell>
          <cell r="B418" t="str">
            <v>Curva 90° de PVC branco para esgoto, Ø 100mm (4").</v>
          </cell>
          <cell r="C418" t="str">
            <v>un</v>
          </cell>
          <cell r="D418">
            <v>25</v>
          </cell>
          <cell r="E418">
            <v>23.4</v>
          </cell>
          <cell r="F418">
            <v>585</v>
          </cell>
        </row>
        <row r="419">
          <cell r="A419" t="str">
            <v>25.56</v>
          </cell>
          <cell r="B419" t="str">
            <v>Junção simples de PVC branco com inspeção para esgoto, Ø 100mm (4").</v>
          </cell>
          <cell r="C419" t="str">
            <v>un</v>
          </cell>
          <cell r="D419">
            <v>15</v>
          </cell>
          <cell r="E419">
            <v>28.74</v>
          </cell>
          <cell r="F419">
            <v>431.1</v>
          </cell>
        </row>
        <row r="420">
          <cell r="A420" t="str">
            <v>25.57</v>
          </cell>
          <cell r="B420" t="str">
            <v>Ralo sifonado em PVC 100x40mm, com grelha em PVC.</v>
          </cell>
          <cell r="C420" t="str">
            <v>un</v>
          </cell>
          <cell r="D420">
            <v>10</v>
          </cell>
          <cell r="E420">
            <v>25.39</v>
          </cell>
          <cell r="F420">
            <v>253.9</v>
          </cell>
        </row>
        <row r="421">
          <cell r="A421" t="str">
            <v>25.58</v>
          </cell>
          <cell r="B421" t="str">
            <v>Ralo seco em PVC 100x100mm, com grelha em PVC.</v>
          </cell>
          <cell r="C421" t="str">
            <v>un</v>
          </cell>
          <cell r="D421">
            <v>10</v>
          </cell>
          <cell r="E421">
            <v>24.7</v>
          </cell>
          <cell r="F421">
            <v>247</v>
          </cell>
        </row>
        <row r="422">
          <cell r="A422" t="str">
            <v>25.59</v>
          </cell>
          <cell r="B422" t="str">
            <v>Caixa sifonada de PVC 150x150x50mm, com grelha em PVC.</v>
          </cell>
          <cell r="C422" t="str">
            <v>un</v>
          </cell>
          <cell r="D422">
            <v>10</v>
          </cell>
          <cell r="E422">
            <v>36.409999999999997</v>
          </cell>
          <cell r="F422">
            <v>364.1</v>
          </cell>
        </row>
        <row r="423">
          <cell r="A423" t="str">
            <v>25.60</v>
          </cell>
          <cell r="B423" t="str">
            <v>Caixas de passagem padrão PMS - paredes com espessura = 0,20m, excluído escavação e reaterro:</v>
          </cell>
        </row>
        <row r="424">
          <cell r="A424" t="str">
            <v>25.60.1</v>
          </cell>
          <cell r="B424" t="str">
            <v>Em blocos de concreto Fck=15MPa, para rede DN 0,30m e 0,40m, nas dimensões de (0,80x0,80x1,00)m.</v>
          </cell>
          <cell r="C424" t="str">
            <v>un</v>
          </cell>
          <cell r="D424">
            <v>10</v>
          </cell>
          <cell r="E424">
            <v>909.64</v>
          </cell>
          <cell r="F424">
            <v>9096.4</v>
          </cell>
        </row>
        <row r="425">
          <cell r="A425" t="str">
            <v>25.60.2</v>
          </cell>
          <cell r="B425" t="str">
            <v>Em blocos de concreto Fck=15MPa, para rede DN 0,60m, nas dimensões de (1,00x1,00x1,20)m.</v>
          </cell>
          <cell r="C425" t="str">
            <v>un</v>
          </cell>
          <cell r="D425">
            <v>10</v>
          </cell>
          <cell r="E425">
            <v>1173.6500000000001</v>
          </cell>
          <cell r="F425">
            <v>11736.5</v>
          </cell>
        </row>
        <row r="426">
          <cell r="A426" t="str">
            <v>25.60.3</v>
          </cell>
          <cell r="B426" t="str">
            <v>Em concreto Fck=15MPa, para rede DN 0,80m, nas dimensões de (1,20x1,20x1,50)m.</v>
          </cell>
          <cell r="C426" t="str">
            <v>un</v>
          </cell>
          <cell r="D426">
            <v>10</v>
          </cell>
          <cell r="E426">
            <v>1596.83</v>
          </cell>
          <cell r="F426">
            <v>15968.3</v>
          </cell>
        </row>
        <row r="427">
          <cell r="A427" t="str">
            <v>25.60.4</v>
          </cell>
          <cell r="B427" t="str">
            <v>Em concreto Fck=15MPa, para rede DN 1,00m, nas dimensões de (1,20x1,20x1,50)m.</v>
          </cell>
          <cell r="C427" t="str">
            <v>un</v>
          </cell>
          <cell r="D427">
            <v>10</v>
          </cell>
          <cell r="E427">
            <v>1521.6</v>
          </cell>
          <cell r="F427">
            <v>15216</v>
          </cell>
        </row>
        <row r="428">
          <cell r="A428" t="str">
            <v>25.61</v>
          </cell>
          <cell r="B428" t="str">
            <v>Poços de visita padrão PMS - com paredes esp.=0,20m, excluído tampão de ferro fundido articulado, escavação e reaterro:</v>
          </cell>
        </row>
        <row r="429">
          <cell r="A429" t="str">
            <v>25.61.1</v>
          </cell>
          <cell r="B429" t="str">
            <v>Em blocos de concreto estrutural (19x19x39)cm, Fck=15MPa, para rede DN 0,30m e 0,40m, nas dimensões de (0,80x0,80x1,40)m.</v>
          </cell>
          <cell r="C429" t="str">
            <v>un</v>
          </cell>
          <cell r="D429">
            <v>10</v>
          </cell>
          <cell r="E429">
            <v>1089.2</v>
          </cell>
          <cell r="F429">
            <v>10892</v>
          </cell>
        </row>
        <row r="430">
          <cell r="A430" t="str">
            <v>25.61.2</v>
          </cell>
          <cell r="B430" t="str">
            <v>Em blocos de concreto estrutural (19x19x39)cm, Fck=15MPa, para rede DN 0,60m, nas dimensões de (1,00x1,00x1,60)m.</v>
          </cell>
          <cell r="C430" t="str">
            <v>un</v>
          </cell>
          <cell r="D430">
            <v>10</v>
          </cell>
          <cell r="E430">
            <v>1273.55</v>
          </cell>
          <cell r="F430">
            <v>12735.5</v>
          </cell>
        </row>
        <row r="431">
          <cell r="A431" t="str">
            <v>25.61.3</v>
          </cell>
          <cell r="B431" t="str">
            <v>Em blocos de concreto estrutural (19x19x39)cm, Fck=15MPa, para rede DN 0,80m, nas dimensões de (1,20x1,20x1,80)m.</v>
          </cell>
          <cell r="C431" t="str">
            <v>un</v>
          </cell>
          <cell r="D431">
            <v>10</v>
          </cell>
          <cell r="E431">
            <v>1722</v>
          </cell>
          <cell r="F431">
            <v>17220</v>
          </cell>
        </row>
        <row r="432">
          <cell r="A432" t="str">
            <v>25.61.4</v>
          </cell>
          <cell r="B432" t="str">
            <v>Em blocos de concreto estrutural (19x19x39)cm, Fck=15MPa, para rede DN 1,00m, nas dimensões de (1,20x1,20x1,80)m.</v>
          </cell>
          <cell r="C432" t="str">
            <v>un</v>
          </cell>
          <cell r="D432">
            <v>10</v>
          </cell>
          <cell r="E432">
            <v>1715</v>
          </cell>
          <cell r="F432">
            <v>17150</v>
          </cell>
        </row>
        <row r="434">
          <cell r="A434">
            <v>26</v>
          </cell>
          <cell r="B434" t="str">
            <v>Aparelhos Hidro-Sanitários</v>
          </cell>
          <cell r="C434">
            <v>0</v>
          </cell>
          <cell r="G434">
            <v>32441.62</v>
          </cell>
        </row>
        <row r="435">
          <cell r="A435" t="str">
            <v>26.01</v>
          </cell>
          <cell r="B435" t="str">
            <v>Lavatório de louça branca sem coluna, inclusive sifão, válvula e engates em PVC, exclusive torneira.</v>
          </cell>
          <cell r="C435" t="str">
            <v>un</v>
          </cell>
          <cell r="D435">
            <v>5</v>
          </cell>
          <cell r="E435">
            <v>106.93</v>
          </cell>
          <cell r="F435">
            <v>534.65</v>
          </cell>
        </row>
        <row r="436">
          <cell r="A436" t="str">
            <v>26.02</v>
          </cell>
          <cell r="B436" t="str">
            <v>Lavatório de louça branca com coluna, inclusive sifão, válvula e engates em PVC, exclusive torneira.</v>
          </cell>
          <cell r="C436" t="str">
            <v>un</v>
          </cell>
          <cell r="D436">
            <v>5</v>
          </cell>
          <cell r="E436">
            <v>164.76</v>
          </cell>
          <cell r="F436">
            <v>823.8</v>
          </cell>
        </row>
        <row r="437">
          <cell r="A437" t="str">
            <v>26.03</v>
          </cell>
          <cell r="B437" t="str">
            <v>Cuba de louça de imbutir completa inclusive torneira.</v>
          </cell>
          <cell r="C437" t="str">
            <v>un</v>
          </cell>
          <cell r="D437">
            <v>3</v>
          </cell>
          <cell r="E437">
            <v>235.34</v>
          </cell>
          <cell r="F437">
            <v>706.02</v>
          </cell>
        </row>
        <row r="438">
          <cell r="A438" t="str">
            <v>26.04</v>
          </cell>
          <cell r="B438" t="str">
            <v>Bacia sifonada de louça branca, com caixa acoplada inclusive acessórios.</v>
          </cell>
          <cell r="C438" t="str">
            <v>un</v>
          </cell>
          <cell r="D438">
            <v>5</v>
          </cell>
          <cell r="E438">
            <v>350</v>
          </cell>
          <cell r="F438">
            <v>1750</v>
          </cell>
        </row>
        <row r="439">
          <cell r="A439" t="str">
            <v>26.05</v>
          </cell>
          <cell r="B439" t="str">
            <v>Bacia sifonada de louça branca inclusive acessórios.</v>
          </cell>
          <cell r="C439" t="str">
            <v>un</v>
          </cell>
          <cell r="D439">
            <v>5</v>
          </cell>
          <cell r="E439">
            <v>213.13</v>
          </cell>
          <cell r="F439">
            <v>1065.6500000000001</v>
          </cell>
        </row>
        <row r="440">
          <cell r="A440" t="str">
            <v>26.06</v>
          </cell>
          <cell r="B440" t="str">
            <v>Bacia sifonada de louça branca modelo infantil.</v>
          </cell>
          <cell r="C440" t="str">
            <v>un</v>
          </cell>
          <cell r="D440">
            <v>3</v>
          </cell>
          <cell r="E440">
            <v>314.94</v>
          </cell>
          <cell r="F440">
            <v>944.82</v>
          </cell>
        </row>
        <row r="441">
          <cell r="A441" t="str">
            <v>26.07</v>
          </cell>
          <cell r="B441" t="str">
            <v>Mictorio de louça branca inclusive acessórios.</v>
          </cell>
          <cell r="C441" t="str">
            <v>un</v>
          </cell>
          <cell r="D441">
            <v>5</v>
          </cell>
          <cell r="E441">
            <v>273.45999999999998</v>
          </cell>
          <cell r="F441">
            <v>1367.3</v>
          </cell>
        </row>
        <row r="442">
          <cell r="A442" t="str">
            <v>26.08</v>
          </cell>
          <cell r="B442" t="str">
            <v>Tanque de louça branca com coluna inclusive acessórios, exclusive torneira.</v>
          </cell>
          <cell r="C442" t="str">
            <v>un</v>
          </cell>
          <cell r="D442">
            <v>5</v>
          </cell>
          <cell r="E442">
            <v>389.45</v>
          </cell>
          <cell r="F442">
            <v>1947.25</v>
          </cell>
        </row>
        <row r="443">
          <cell r="A443" t="str">
            <v>26.09</v>
          </cell>
          <cell r="B443" t="str">
            <v>Cuba para panelões em aço inox 80x60x40cm, inclusive válvula metal 1.1/4" e sifão cromado 1 x 1.1/2", exceto torneira.</v>
          </cell>
          <cell r="C443" t="str">
            <v>un</v>
          </cell>
          <cell r="D443">
            <v>5</v>
          </cell>
          <cell r="E443">
            <v>1626.98</v>
          </cell>
          <cell r="F443">
            <v>8134.9</v>
          </cell>
        </row>
        <row r="444">
          <cell r="A444" t="str">
            <v>26.10</v>
          </cell>
          <cell r="B444" t="str">
            <v>Tanque simples em aço inox inclusive válvula, sifão e torneira.</v>
          </cell>
          <cell r="C444" t="str">
            <v>un</v>
          </cell>
          <cell r="D444">
            <v>5</v>
          </cell>
          <cell r="E444">
            <v>975.2</v>
          </cell>
          <cell r="F444">
            <v>4876</v>
          </cell>
        </row>
        <row r="445">
          <cell r="A445" t="str">
            <v>26.11</v>
          </cell>
          <cell r="B445" t="str">
            <v>Cuba em aço inox inclusive válvula, sifão cromado exceto torneira.</v>
          </cell>
          <cell r="C445" t="str">
            <v>un</v>
          </cell>
          <cell r="D445">
            <v>5</v>
          </cell>
          <cell r="E445">
            <v>237.9</v>
          </cell>
          <cell r="F445">
            <v>1189.5</v>
          </cell>
        </row>
        <row r="446">
          <cell r="A446" t="str">
            <v>26.12</v>
          </cell>
          <cell r="B446" t="str">
            <v>Torneira de pressão cromada Ø 1/2" para lavatório.</v>
          </cell>
          <cell r="C446" t="str">
            <v>un</v>
          </cell>
          <cell r="D446">
            <v>5</v>
          </cell>
          <cell r="E446">
            <v>90.04</v>
          </cell>
          <cell r="F446">
            <v>450.2</v>
          </cell>
        </row>
        <row r="447">
          <cell r="A447" t="str">
            <v>26.13</v>
          </cell>
          <cell r="B447" t="str">
            <v>Torneira de pressão cromada longa Ø 3/4" para pia de cozinha.</v>
          </cell>
          <cell r="C447" t="str">
            <v>un</v>
          </cell>
          <cell r="D447">
            <v>5</v>
          </cell>
          <cell r="E447">
            <v>101.5</v>
          </cell>
          <cell r="F447">
            <v>507.5</v>
          </cell>
        </row>
        <row r="448">
          <cell r="A448" t="str">
            <v>26.14</v>
          </cell>
          <cell r="B448" t="str">
            <v>Torneira para jardim de 3/4" marca Fabrimar ou equivalente.</v>
          </cell>
          <cell r="C448" t="str">
            <v>un</v>
          </cell>
          <cell r="D448">
            <v>2</v>
          </cell>
          <cell r="E448">
            <v>51.18</v>
          </cell>
          <cell r="F448">
            <v>102.36</v>
          </cell>
        </row>
        <row r="449">
          <cell r="A449" t="str">
            <v>26.15</v>
          </cell>
          <cell r="B449" t="str">
            <v>Ducha higiênica em metal cromado.</v>
          </cell>
          <cell r="C449" t="str">
            <v>un</v>
          </cell>
          <cell r="D449">
            <v>5</v>
          </cell>
          <cell r="E449">
            <v>103.1</v>
          </cell>
          <cell r="F449">
            <v>515.5</v>
          </cell>
        </row>
        <row r="450">
          <cell r="A450" t="str">
            <v>26.16</v>
          </cell>
          <cell r="B450" t="str">
            <v>Reservatório de fibra de vidro de 500 L, inclusive adaptadores com flanges de PVC e torneira de bóia de 3/4".</v>
          </cell>
          <cell r="C450" t="str">
            <v>un</v>
          </cell>
          <cell r="D450">
            <v>3</v>
          </cell>
          <cell r="E450">
            <v>344.78</v>
          </cell>
          <cell r="F450">
            <v>1034.3399999999999</v>
          </cell>
        </row>
        <row r="451">
          <cell r="A451" t="str">
            <v>26.17</v>
          </cell>
          <cell r="B451" t="str">
            <v>Reservatório de fibra de vidro de 1000 L, inclusive adaptadores com flanges de PVC e torneira de bóia de 3/4".</v>
          </cell>
          <cell r="C451" t="str">
            <v>un</v>
          </cell>
          <cell r="D451">
            <v>3</v>
          </cell>
          <cell r="E451">
            <v>511.85</v>
          </cell>
          <cell r="F451">
            <v>1535.55</v>
          </cell>
        </row>
        <row r="452">
          <cell r="A452" t="str">
            <v>26.18</v>
          </cell>
          <cell r="B452" t="str">
            <v>Reservatório de fibra de vidro de 5000 L, inclusive adaptadores com flanges de PVC e torneira de bóia de 3/4".</v>
          </cell>
          <cell r="C452" t="str">
            <v>un</v>
          </cell>
          <cell r="D452">
            <v>2</v>
          </cell>
          <cell r="E452">
            <v>1840.39</v>
          </cell>
          <cell r="F452">
            <v>3680.78</v>
          </cell>
        </row>
        <row r="453">
          <cell r="A453" t="str">
            <v>26.19</v>
          </cell>
          <cell r="B453" t="str">
            <v>Porta papel higiênico externo em inox fixado com parafusos e buchas.</v>
          </cell>
          <cell r="C453" t="str">
            <v>un</v>
          </cell>
          <cell r="D453">
            <v>25</v>
          </cell>
          <cell r="E453">
            <v>29.51</v>
          </cell>
          <cell r="F453">
            <v>737.75</v>
          </cell>
        </row>
        <row r="454">
          <cell r="A454" t="str">
            <v>26.20</v>
          </cell>
          <cell r="B454" t="str">
            <v>Cabide simples de um gancho em inox.</v>
          </cell>
          <cell r="C454" t="str">
            <v>un</v>
          </cell>
          <cell r="D454">
            <v>25</v>
          </cell>
          <cell r="E454">
            <v>21.51</v>
          </cell>
          <cell r="F454">
            <v>537.75</v>
          </cell>
        </row>
        <row r="455">
          <cell r="A455" t="str">
            <v>26.21</v>
          </cell>
          <cell r="B455" t="str">
            <v>Fornecimento e instalação de assento para bacia sanitária infantil</v>
          </cell>
          <cell r="C455" t="str">
            <v>un</v>
          </cell>
          <cell r="D455">
            <v>0</v>
          </cell>
          <cell r="E455">
            <v>40.47</v>
          </cell>
          <cell r="F455">
            <v>0</v>
          </cell>
        </row>
        <row r="457">
          <cell r="A457" t="str">
            <v>27</v>
          </cell>
          <cell r="B457" t="str">
            <v>Instalações Elétricas</v>
          </cell>
          <cell r="C457">
            <v>0</v>
          </cell>
          <cell r="G457">
            <v>25735.06</v>
          </cell>
        </row>
        <row r="458">
          <cell r="A458" t="str">
            <v>27.01</v>
          </cell>
          <cell r="B458" t="str">
            <v>Quadro de distribuição de energia, de embutir, com 12 divisões modulares com barramento.</v>
          </cell>
          <cell r="C458" t="str">
            <v>un</v>
          </cell>
          <cell r="D458">
            <v>2</v>
          </cell>
          <cell r="E458">
            <v>157.9</v>
          </cell>
          <cell r="F458">
            <v>315.8</v>
          </cell>
        </row>
        <row r="459">
          <cell r="A459" t="str">
            <v>27.02</v>
          </cell>
          <cell r="B459" t="str">
            <v>Quadro de distribuição de energia, de embutir, com 6 divisões modulares, sem barramento.</v>
          </cell>
          <cell r="C459" t="str">
            <v>un</v>
          </cell>
          <cell r="D459">
            <v>3</v>
          </cell>
          <cell r="E459">
            <v>53.82</v>
          </cell>
          <cell r="F459">
            <v>161.46</v>
          </cell>
        </row>
        <row r="460">
          <cell r="A460" t="str">
            <v>27.03</v>
          </cell>
          <cell r="B460" t="str">
            <v>Caixa para medidor polifásico com local para disjuntor.</v>
          </cell>
          <cell r="C460" t="str">
            <v>un</v>
          </cell>
          <cell r="D460">
            <v>3</v>
          </cell>
          <cell r="E460">
            <v>147.78</v>
          </cell>
          <cell r="F460">
            <v>443.34</v>
          </cell>
        </row>
        <row r="461">
          <cell r="A461" t="str">
            <v>27.04</v>
          </cell>
          <cell r="B461" t="str">
            <v>Envelopamento em concreto simples com consumo  mínimo de cimento de 250kg/m3, inclusive escavação para profundidade mínima do eletroduto de 50 cm, de 25 x 25 cm.</v>
          </cell>
          <cell r="C461" t="str">
            <v>m</v>
          </cell>
          <cell r="D461">
            <v>50</v>
          </cell>
          <cell r="E461">
            <v>26.19</v>
          </cell>
          <cell r="F461">
            <v>1309.5</v>
          </cell>
        </row>
        <row r="462">
          <cell r="A462" t="str">
            <v>27.05</v>
          </cell>
          <cell r="B462" t="str">
            <v>Caixa de passagem em alvenaria de blocos cerâmicos 10 furos  10x20x20cm dimensões de 25x25x25cm, com revestimento interno em chapisco e reboco, tampa de concreto esp.5cm e lastro de brita 5 cm.</v>
          </cell>
          <cell r="C462" t="str">
            <v>un</v>
          </cell>
          <cell r="D462">
            <v>10</v>
          </cell>
          <cell r="E462">
            <v>55.58</v>
          </cell>
          <cell r="F462">
            <v>555.79999999999995</v>
          </cell>
        </row>
        <row r="463">
          <cell r="A463" t="str">
            <v>27.06</v>
          </cell>
          <cell r="B463" t="str">
            <v>Eletroduto de PVC rígido roscável, Ø 25mm (3/4").</v>
          </cell>
          <cell r="C463" t="str">
            <v>m</v>
          </cell>
          <cell r="D463">
            <v>100</v>
          </cell>
          <cell r="E463">
            <v>5.78</v>
          </cell>
          <cell r="F463">
            <v>578</v>
          </cell>
        </row>
        <row r="464">
          <cell r="A464" t="str">
            <v>27.07</v>
          </cell>
          <cell r="B464" t="str">
            <v>Eletroduto de PVC rígido roscável, Ø 32mm (1").</v>
          </cell>
          <cell r="C464" t="str">
            <v>m</v>
          </cell>
          <cell r="D464">
            <v>100</v>
          </cell>
          <cell r="E464">
            <v>7.4</v>
          </cell>
          <cell r="F464">
            <v>740</v>
          </cell>
        </row>
        <row r="465">
          <cell r="A465" t="str">
            <v>27.08</v>
          </cell>
          <cell r="B465" t="str">
            <v>Eletroduto de PVC rígido roscável, Ø 50mm (1.1/2").</v>
          </cell>
          <cell r="C465" t="str">
            <v>m</v>
          </cell>
          <cell r="D465">
            <v>50</v>
          </cell>
          <cell r="E465">
            <v>12.98</v>
          </cell>
          <cell r="F465">
            <v>649</v>
          </cell>
        </row>
        <row r="466">
          <cell r="A466" t="str">
            <v>27.09</v>
          </cell>
          <cell r="B466" t="str">
            <v>Eletroduto de PVC corrugado, Ø 25mm (3/4").</v>
          </cell>
          <cell r="C466" t="str">
            <v>m</v>
          </cell>
          <cell r="D466">
            <v>300</v>
          </cell>
          <cell r="E466">
            <v>4.05</v>
          </cell>
          <cell r="F466">
            <v>1215</v>
          </cell>
        </row>
        <row r="467">
          <cell r="A467" t="str">
            <v>27.10</v>
          </cell>
          <cell r="B467" t="str">
            <v>Eletroduto de PVC corrugado, Ø 32mm (1").</v>
          </cell>
          <cell r="C467" t="str">
            <v>m</v>
          </cell>
          <cell r="D467">
            <v>300</v>
          </cell>
          <cell r="E467">
            <v>6.1</v>
          </cell>
          <cell r="F467">
            <v>1830</v>
          </cell>
        </row>
        <row r="468">
          <cell r="A468" t="str">
            <v>27.11</v>
          </cell>
          <cell r="B468" t="str">
            <v>Eletroduto de PVC corrugado, Ø 50mm (1.1/2").</v>
          </cell>
          <cell r="C468" t="str">
            <v>m</v>
          </cell>
          <cell r="D468">
            <v>150</v>
          </cell>
          <cell r="E468">
            <v>9.11</v>
          </cell>
          <cell r="F468">
            <v>1366.5</v>
          </cell>
        </row>
        <row r="469">
          <cell r="A469" t="str">
            <v>27.12</v>
          </cell>
          <cell r="B469" t="str">
            <v>Curva para eletroduto de PVC roscável, Ø 25mm (3/4").</v>
          </cell>
          <cell r="C469" t="str">
            <v>un</v>
          </cell>
          <cell r="D469">
            <v>10</v>
          </cell>
          <cell r="E469">
            <v>3.17</v>
          </cell>
          <cell r="F469">
            <v>31.7</v>
          </cell>
        </row>
        <row r="470">
          <cell r="A470" t="str">
            <v>27.13</v>
          </cell>
          <cell r="B470" t="str">
            <v>Curva para eletroduto de PVC roscável, Ø 32mm (1").</v>
          </cell>
          <cell r="C470" t="str">
            <v>un</v>
          </cell>
          <cell r="D470">
            <v>10</v>
          </cell>
          <cell r="E470">
            <v>4.4400000000000004</v>
          </cell>
          <cell r="F470">
            <v>44.4</v>
          </cell>
        </row>
        <row r="471">
          <cell r="A471" t="str">
            <v>27.14</v>
          </cell>
          <cell r="B471" t="str">
            <v>Curva para eletroduto de PVC roscável, Ø 50mm (1.1/2").</v>
          </cell>
          <cell r="C471" t="str">
            <v>un</v>
          </cell>
          <cell r="D471">
            <v>10</v>
          </cell>
          <cell r="E471">
            <v>8.26</v>
          </cell>
          <cell r="F471">
            <v>82.6</v>
          </cell>
        </row>
        <row r="472">
          <cell r="A472" t="str">
            <v>27.15</v>
          </cell>
          <cell r="B472" t="str">
            <v>Luva para eletroduto de PVC roscável, Ø 25mm (3/4").</v>
          </cell>
          <cell r="C472" t="str">
            <v>un</v>
          </cell>
          <cell r="D472">
            <v>10</v>
          </cell>
          <cell r="E472">
            <v>1.38</v>
          </cell>
          <cell r="F472">
            <v>13.8</v>
          </cell>
        </row>
        <row r="473">
          <cell r="A473" t="str">
            <v>27.16</v>
          </cell>
          <cell r="B473" t="str">
            <v>Luva para eletroduto de PVC roscável, Ø 32mm (1").</v>
          </cell>
          <cell r="C473" t="str">
            <v>un</v>
          </cell>
          <cell r="D473">
            <v>10</v>
          </cell>
          <cell r="E473">
            <v>2.02</v>
          </cell>
          <cell r="F473">
            <v>20.2</v>
          </cell>
        </row>
        <row r="474">
          <cell r="A474" t="str">
            <v>27.17</v>
          </cell>
          <cell r="B474" t="str">
            <v>Luva para eletroduto de PVC roscável, Ø 50mm (1.1/2")</v>
          </cell>
          <cell r="C474" t="str">
            <v>un</v>
          </cell>
          <cell r="D474">
            <v>10</v>
          </cell>
          <cell r="E474">
            <v>3.83</v>
          </cell>
          <cell r="F474">
            <v>38.299999999999997</v>
          </cell>
        </row>
        <row r="475">
          <cell r="A475" t="str">
            <v>27.18</v>
          </cell>
          <cell r="B475" t="str">
            <v>Disjuntor monopolar 15 A.</v>
          </cell>
          <cell r="C475" t="str">
            <v>un</v>
          </cell>
          <cell r="D475">
            <v>10</v>
          </cell>
          <cell r="E475">
            <v>12.69</v>
          </cell>
          <cell r="F475">
            <v>126.9</v>
          </cell>
        </row>
        <row r="476">
          <cell r="A476" t="str">
            <v>27.19</v>
          </cell>
          <cell r="B476" t="str">
            <v>Disjuntor monopolar 20 A.</v>
          </cell>
          <cell r="C476" t="str">
            <v>un</v>
          </cell>
          <cell r="D476">
            <v>10</v>
          </cell>
          <cell r="E476">
            <v>12.69</v>
          </cell>
          <cell r="F476">
            <v>126.9</v>
          </cell>
        </row>
        <row r="477">
          <cell r="A477" t="str">
            <v>27.20</v>
          </cell>
          <cell r="B477" t="str">
            <v>Disjuntor monopolar 25 A.</v>
          </cell>
          <cell r="C477" t="str">
            <v>un</v>
          </cell>
          <cell r="D477">
            <v>10</v>
          </cell>
          <cell r="E477">
            <v>12.69</v>
          </cell>
          <cell r="F477">
            <v>126.9</v>
          </cell>
        </row>
        <row r="478">
          <cell r="A478" t="str">
            <v>27.21</v>
          </cell>
          <cell r="B478" t="str">
            <v>Disjuntor monopolar 35 A.</v>
          </cell>
          <cell r="C478" t="str">
            <v>un</v>
          </cell>
          <cell r="D478">
            <v>15</v>
          </cell>
          <cell r="E478">
            <v>16.12</v>
          </cell>
          <cell r="F478">
            <v>241.8</v>
          </cell>
        </row>
        <row r="479">
          <cell r="A479" t="str">
            <v>27.22</v>
          </cell>
          <cell r="B479" t="str">
            <v>Disjuntor monopolar 40 A.</v>
          </cell>
          <cell r="C479" t="str">
            <v>un</v>
          </cell>
          <cell r="D479">
            <v>15</v>
          </cell>
          <cell r="E479">
            <v>16.12</v>
          </cell>
          <cell r="F479">
            <v>241.8</v>
          </cell>
        </row>
        <row r="480">
          <cell r="A480" t="str">
            <v>27.23</v>
          </cell>
          <cell r="B480" t="str">
            <v>Disjuntor bipolar 15 A.</v>
          </cell>
          <cell r="C480" t="str">
            <v>un</v>
          </cell>
          <cell r="D480">
            <v>5</v>
          </cell>
          <cell r="E480">
            <v>51.04</v>
          </cell>
          <cell r="F480">
            <v>255.2</v>
          </cell>
        </row>
        <row r="481">
          <cell r="A481" t="str">
            <v>27.24</v>
          </cell>
          <cell r="B481" t="str">
            <v>Disjuntor bipolar 20 A.</v>
          </cell>
          <cell r="C481" t="str">
            <v>un</v>
          </cell>
          <cell r="D481">
            <v>5</v>
          </cell>
          <cell r="E481">
            <v>51.04</v>
          </cell>
          <cell r="F481">
            <v>255.2</v>
          </cell>
        </row>
        <row r="482">
          <cell r="A482" t="str">
            <v>27.25</v>
          </cell>
          <cell r="B482" t="str">
            <v>Disjuntor bipolar 50 A.</v>
          </cell>
          <cell r="C482" t="str">
            <v>un</v>
          </cell>
          <cell r="D482">
            <v>5</v>
          </cell>
          <cell r="E482">
            <v>51.04</v>
          </cell>
          <cell r="F482">
            <v>255.2</v>
          </cell>
        </row>
        <row r="483">
          <cell r="A483" t="str">
            <v>27.26</v>
          </cell>
          <cell r="B483" t="str">
            <v>Disjuntor tripolar 15 A.</v>
          </cell>
          <cell r="C483" t="str">
            <v>un</v>
          </cell>
          <cell r="D483">
            <v>5</v>
          </cell>
          <cell r="E483">
            <v>67.58</v>
          </cell>
          <cell r="F483">
            <v>337.9</v>
          </cell>
        </row>
        <row r="484">
          <cell r="A484" t="str">
            <v>27.27</v>
          </cell>
          <cell r="B484" t="str">
            <v>Disjuntor tripolar 40 A.</v>
          </cell>
          <cell r="C484" t="str">
            <v>un</v>
          </cell>
          <cell r="D484">
            <v>5</v>
          </cell>
          <cell r="E484">
            <v>67.58</v>
          </cell>
          <cell r="F484">
            <v>337.9</v>
          </cell>
        </row>
        <row r="485">
          <cell r="A485" t="str">
            <v>27.28</v>
          </cell>
          <cell r="B485" t="str">
            <v>Disjuntor tripolar 50 A.</v>
          </cell>
          <cell r="C485" t="str">
            <v>un</v>
          </cell>
          <cell r="D485">
            <v>5</v>
          </cell>
          <cell r="E485">
            <v>67.58</v>
          </cell>
          <cell r="F485">
            <v>337.9</v>
          </cell>
        </row>
        <row r="486">
          <cell r="A486" t="str">
            <v>27.29</v>
          </cell>
          <cell r="B486" t="str">
            <v>Disjuntor termomagnético tripolar 90 A.</v>
          </cell>
          <cell r="C486" t="str">
            <v>un</v>
          </cell>
          <cell r="D486">
            <v>3</v>
          </cell>
          <cell r="E486">
            <v>113.31</v>
          </cell>
          <cell r="F486">
            <v>339.93</v>
          </cell>
        </row>
        <row r="487">
          <cell r="A487" t="str">
            <v>27.30</v>
          </cell>
          <cell r="B487" t="str">
            <v>Disjuntor termomagnético tripolar 100 A.</v>
          </cell>
          <cell r="C487" t="str">
            <v>un</v>
          </cell>
          <cell r="D487">
            <v>3</v>
          </cell>
          <cell r="E487">
            <v>113.31</v>
          </cell>
          <cell r="F487">
            <v>339.93</v>
          </cell>
        </row>
        <row r="488">
          <cell r="A488" t="str">
            <v>27.31</v>
          </cell>
          <cell r="B488" t="str">
            <v>Fio de cobre termoplástico, com isolamento para 750V, seção de 1,5 mm²</v>
          </cell>
          <cell r="C488" t="str">
            <v>m</v>
          </cell>
          <cell r="D488">
            <v>250</v>
          </cell>
          <cell r="E488">
            <v>2.4700000000000002</v>
          </cell>
          <cell r="F488">
            <v>617.5</v>
          </cell>
        </row>
        <row r="489">
          <cell r="A489" t="str">
            <v>27.32</v>
          </cell>
          <cell r="B489" t="str">
            <v>Fio de cobre termoplástico, com isolamento para 750V, seção de 2,5 mm²</v>
          </cell>
          <cell r="C489" t="str">
            <v>m</v>
          </cell>
          <cell r="D489">
            <v>350</v>
          </cell>
          <cell r="E489">
            <v>3.05</v>
          </cell>
          <cell r="F489">
            <v>1067.5</v>
          </cell>
        </row>
        <row r="490">
          <cell r="A490" t="str">
            <v>27.33</v>
          </cell>
          <cell r="B490" t="str">
            <v>Fio de cobre termoplástico, com isolamento para 750V, seção de 4,0 mm²</v>
          </cell>
          <cell r="C490" t="str">
            <v>m</v>
          </cell>
          <cell r="D490">
            <v>150</v>
          </cell>
          <cell r="E490">
            <v>3.8</v>
          </cell>
          <cell r="F490">
            <v>570</v>
          </cell>
        </row>
        <row r="491">
          <cell r="A491" t="str">
            <v>27.34</v>
          </cell>
          <cell r="B491" t="str">
            <v>Fio de cobre termoplástico, com isolamento para 750V, seção de 6,0 mm²</v>
          </cell>
          <cell r="C491" t="str">
            <v>m</v>
          </cell>
          <cell r="D491">
            <v>150</v>
          </cell>
          <cell r="E491">
            <v>4.78</v>
          </cell>
          <cell r="F491">
            <v>717</v>
          </cell>
        </row>
        <row r="492">
          <cell r="A492" t="str">
            <v>27.35</v>
          </cell>
          <cell r="B492" t="str">
            <v>Fio de cobre termoplástico, com isolamento para 750V, seção de 10,0 mm²</v>
          </cell>
          <cell r="C492" t="str">
            <v>m</v>
          </cell>
          <cell r="D492">
            <v>125</v>
          </cell>
          <cell r="E492">
            <v>6.69</v>
          </cell>
          <cell r="F492">
            <v>836.25</v>
          </cell>
        </row>
        <row r="493">
          <cell r="A493" t="str">
            <v>27.36</v>
          </cell>
          <cell r="B493" t="str">
            <v>Cabo de cobre nú, seção de 6.0 mm².</v>
          </cell>
          <cell r="C493" t="str">
            <v>m</v>
          </cell>
          <cell r="D493">
            <v>75</v>
          </cell>
          <cell r="E493">
            <v>5.0999999999999996</v>
          </cell>
          <cell r="F493">
            <v>382.5</v>
          </cell>
        </row>
        <row r="494">
          <cell r="A494" t="str">
            <v>27.37</v>
          </cell>
          <cell r="B494" t="str">
            <v>Cabo de cobre nú, seção de 25.0 mm².</v>
          </cell>
          <cell r="C494" t="str">
            <v>m</v>
          </cell>
          <cell r="D494">
            <v>25</v>
          </cell>
          <cell r="E494">
            <v>12.84</v>
          </cell>
          <cell r="F494">
            <v>321</v>
          </cell>
        </row>
        <row r="495">
          <cell r="A495" t="str">
            <v>27.38</v>
          </cell>
          <cell r="B495" t="str">
            <v>Cabo de cobre 70° C - 1000V - anti-chama 35 mm².</v>
          </cell>
          <cell r="C495" t="str">
            <v>m</v>
          </cell>
          <cell r="D495">
            <v>50</v>
          </cell>
          <cell r="E495">
            <v>18.84</v>
          </cell>
          <cell r="F495">
            <v>942</v>
          </cell>
        </row>
        <row r="496">
          <cell r="A496" t="str">
            <v>27.39</v>
          </cell>
          <cell r="B496" t="str">
            <v>Arame galvanizado 12 BWG.</v>
          </cell>
          <cell r="C496" t="str">
            <v>kg</v>
          </cell>
          <cell r="D496">
            <v>10</v>
          </cell>
          <cell r="E496">
            <v>19.04</v>
          </cell>
          <cell r="F496">
            <v>190.4</v>
          </cell>
        </row>
        <row r="497">
          <cell r="A497" t="str">
            <v>27.40</v>
          </cell>
          <cell r="B497" t="str">
            <v>Arame galvanizado 14 BWG.</v>
          </cell>
          <cell r="C497" t="str">
            <v>kg</v>
          </cell>
          <cell r="D497">
            <v>10</v>
          </cell>
          <cell r="E497">
            <v>15.85</v>
          </cell>
          <cell r="F497">
            <v>158.5</v>
          </cell>
        </row>
        <row r="498">
          <cell r="A498" t="str">
            <v>27.41</v>
          </cell>
          <cell r="B498" t="str">
            <v>Cabeçote de alumínio de 1 1/4".</v>
          </cell>
          <cell r="C498" t="str">
            <v>un</v>
          </cell>
          <cell r="D498">
            <v>10</v>
          </cell>
          <cell r="E498">
            <v>9.2799999999999994</v>
          </cell>
          <cell r="F498">
            <v>92.8</v>
          </cell>
        </row>
        <row r="499">
          <cell r="A499" t="str">
            <v>27.42</v>
          </cell>
          <cell r="B499" t="str">
            <v>Cabeçote de alumínio de 1 1/2".</v>
          </cell>
          <cell r="C499" t="str">
            <v>un</v>
          </cell>
          <cell r="D499">
            <v>10</v>
          </cell>
          <cell r="E499">
            <v>9.9499999999999993</v>
          </cell>
          <cell r="F499">
            <v>99.5</v>
          </cell>
        </row>
        <row r="500">
          <cell r="A500" t="str">
            <v>27.43</v>
          </cell>
          <cell r="B500" t="str">
            <v>Olhal de ferro galvanizado, inclusive parafusos de fixação.</v>
          </cell>
          <cell r="C500" t="str">
            <v>un</v>
          </cell>
          <cell r="D500">
            <v>5</v>
          </cell>
          <cell r="E500">
            <v>13.43</v>
          </cell>
          <cell r="F500">
            <v>67.150000000000006</v>
          </cell>
        </row>
        <row r="501">
          <cell r="A501" t="str">
            <v>27.44</v>
          </cell>
          <cell r="B501" t="str">
            <v>Haste de terra tipo COPPERWELD - 5/8" x 2.40m.</v>
          </cell>
          <cell r="C501" t="str">
            <v>un</v>
          </cell>
          <cell r="D501">
            <v>10</v>
          </cell>
          <cell r="E501">
            <v>63.19</v>
          </cell>
          <cell r="F501">
            <v>631.9</v>
          </cell>
        </row>
        <row r="502">
          <cell r="A502" t="str">
            <v>27.45</v>
          </cell>
          <cell r="B502" t="str">
            <v>Sapatilha.</v>
          </cell>
          <cell r="C502" t="str">
            <v>un</v>
          </cell>
          <cell r="D502">
            <v>10</v>
          </cell>
          <cell r="E502">
            <v>6.11</v>
          </cell>
          <cell r="F502">
            <v>61.1</v>
          </cell>
        </row>
        <row r="503">
          <cell r="A503" t="str">
            <v>27.46</v>
          </cell>
          <cell r="B503" t="str">
            <v>Bucha e arruela de alumínio fundido Ø 20mm (3/4").</v>
          </cell>
          <cell r="C503" t="str">
            <v>un</v>
          </cell>
          <cell r="D503">
            <v>10</v>
          </cell>
          <cell r="E503">
            <v>0.81</v>
          </cell>
          <cell r="F503">
            <v>8.1</v>
          </cell>
        </row>
        <row r="504">
          <cell r="A504" t="str">
            <v>27.47</v>
          </cell>
          <cell r="B504" t="str">
            <v>Bucha e arruela de alumínio fundido Ø 25mm (1").</v>
          </cell>
          <cell r="C504" t="str">
            <v>un</v>
          </cell>
          <cell r="D504">
            <v>10</v>
          </cell>
          <cell r="E504">
            <v>1.1499999999999999</v>
          </cell>
          <cell r="F504">
            <v>11.5</v>
          </cell>
        </row>
        <row r="505">
          <cell r="A505" t="str">
            <v>27.48</v>
          </cell>
          <cell r="B505" t="str">
            <v>Bucha e arruela de alumínio fundido Ø 40mm (1 1/2").</v>
          </cell>
          <cell r="C505" t="str">
            <v>un</v>
          </cell>
          <cell r="D505">
            <v>10</v>
          </cell>
          <cell r="E505">
            <v>2.35</v>
          </cell>
          <cell r="F505">
            <v>23.5</v>
          </cell>
        </row>
        <row r="506">
          <cell r="A506" t="str">
            <v>27.49</v>
          </cell>
          <cell r="B506" t="str">
            <v>Parafuso de máquina de ferro galvanizado Ø 16mm.</v>
          </cell>
          <cell r="C506" t="str">
            <v>un</v>
          </cell>
          <cell r="D506">
            <v>10</v>
          </cell>
          <cell r="E506">
            <v>7.1</v>
          </cell>
          <cell r="F506">
            <v>71</v>
          </cell>
        </row>
        <row r="507">
          <cell r="A507" t="str">
            <v>27.50</v>
          </cell>
          <cell r="B507" t="str">
            <v>Poste em tubo de ferro galvanizado, Ø 50mm e h = 5.0m, inclusive base de sustentação.</v>
          </cell>
          <cell r="C507" t="str">
            <v>un</v>
          </cell>
          <cell r="D507">
            <v>15</v>
          </cell>
          <cell r="E507">
            <v>409.8</v>
          </cell>
          <cell r="F507">
            <v>6147</v>
          </cell>
        </row>
        <row r="509">
          <cell r="A509" t="str">
            <v>28</v>
          </cell>
          <cell r="B509" t="str">
            <v>Aparelhos Elétricos</v>
          </cell>
          <cell r="C509">
            <v>0</v>
          </cell>
          <cell r="G509">
            <v>86851.799999999988</v>
          </cell>
        </row>
        <row r="510">
          <cell r="A510" t="str">
            <v>28.01</v>
          </cell>
          <cell r="B510" t="str">
            <v>Luminária para duas lâmpadas fluorescentes 20W, completa, com reator duplo-127V  partida rápida e alto fator de potência, soquete antivibratório e lâmpada fluorescente 20W-127V.</v>
          </cell>
          <cell r="C510" t="str">
            <v>un</v>
          </cell>
          <cell r="D510">
            <v>50</v>
          </cell>
          <cell r="E510">
            <v>72.05</v>
          </cell>
          <cell r="F510">
            <v>3602.5</v>
          </cell>
        </row>
        <row r="511">
          <cell r="A511" t="str">
            <v>28.02</v>
          </cell>
          <cell r="B511" t="str">
            <v>Luminária para duas lâmpadas fluorescentes 40W, completa, com reator duplo-127V  partida rápida e alto fator de potência, soquete antivibratório e lâmpada fluorescente 40W-127V.</v>
          </cell>
          <cell r="C511" t="str">
            <v>un</v>
          </cell>
          <cell r="D511">
            <v>50</v>
          </cell>
          <cell r="E511">
            <v>87.67</v>
          </cell>
          <cell r="F511">
            <v>4383.5</v>
          </cell>
        </row>
        <row r="512">
          <cell r="A512" t="str">
            <v>28.03</v>
          </cell>
          <cell r="B512" t="str">
            <v>Luminária para quatro lâmpadas fluorescentes 20W, completa, com reatores duplos - 127V partida rápida e alto fator de potência, soquete antivibratório e lâmpada fluorescente 40W-127V.</v>
          </cell>
          <cell r="C512" t="str">
            <v>un</v>
          </cell>
          <cell r="D512">
            <v>50</v>
          </cell>
          <cell r="E512">
            <v>138.16</v>
          </cell>
          <cell r="F512">
            <v>6908</v>
          </cell>
        </row>
        <row r="513">
          <cell r="A513" t="str">
            <v>28.04</v>
          </cell>
          <cell r="B513" t="str">
            <v>Luminária para quatro lâmpadas fluorescentes 40W, completa, com reatores duplos-127V partida rápida e alto fator de potência, soquete antivibratório e lâmpada fluorescente 40W-127V.</v>
          </cell>
          <cell r="C513" t="str">
            <v>un</v>
          </cell>
          <cell r="D513">
            <v>50</v>
          </cell>
          <cell r="E513">
            <v>135</v>
          </cell>
          <cell r="F513">
            <v>6750</v>
          </cell>
        </row>
        <row r="514">
          <cell r="A514" t="str">
            <v>28.05</v>
          </cell>
          <cell r="B514" t="str">
            <v>Spot de embutir em forro para lâmpada fluorescente compacta.</v>
          </cell>
          <cell r="C514" t="str">
            <v>un</v>
          </cell>
          <cell r="D514">
            <v>15</v>
          </cell>
          <cell r="E514">
            <v>37.5</v>
          </cell>
          <cell r="F514">
            <v>562.5</v>
          </cell>
        </row>
        <row r="515">
          <cell r="A515" t="str">
            <v>28.06</v>
          </cell>
          <cell r="B515" t="str">
            <v>Tomada simples 2 polos universal 10A/250V, com placa 4x2".</v>
          </cell>
          <cell r="C515" t="str">
            <v>un</v>
          </cell>
          <cell r="D515">
            <v>25</v>
          </cell>
          <cell r="E515">
            <v>11.99</v>
          </cell>
          <cell r="F515">
            <v>299.75</v>
          </cell>
        </row>
        <row r="516">
          <cell r="A516" t="str">
            <v>28.07</v>
          </cell>
          <cell r="B516" t="str">
            <v>Tomada 2 polos mais terra 20A/250V, com placa 4x2".</v>
          </cell>
          <cell r="C516" t="str">
            <v>un</v>
          </cell>
          <cell r="D516">
            <v>25</v>
          </cell>
          <cell r="E516">
            <v>15.56</v>
          </cell>
          <cell r="F516">
            <v>389</v>
          </cell>
        </row>
        <row r="517">
          <cell r="A517" t="str">
            <v>28.08</v>
          </cell>
          <cell r="B517" t="str">
            <v>Tomada para telefone quatro  polos, padrão TELEBRAS, com placa4x4".</v>
          </cell>
          <cell r="C517" t="str">
            <v>un</v>
          </cell>
          <cell r="D517">
            <v>10</v>
          </cell>
          <cell r="E517">
            <v>19.97</v>
          </cell>
          <cell r="F517">
            <v>199.7</v>
          </cell>
        </row>
        <row r="518">
          <cell r="A518" t="str">
            <v>28.09</v>
          </cell>
          <cell r="B518" t="str">
            <v>Interruptor de uma tecla simples 10A/250V, com placa 4x2".</v>
          </cell>
          <cell r="C518" t="str">
            <v>un</v>
          </cell>
          <cell r="D518">
            <v>25</v>
          </cell>
          <cell r="E518">
            <v>11.63</v>
          </cell>
          <cell r="F518">
            <v>290.75</v>
          </cell>
        </row>
        <row r="519">
          <cell r="A519" t="str">
            <v>28.10</v>
          </cell>
          <cell r="B519" t="str">
            <v>Interruptor de duas teclas simples 10A/250V, com placa 4x2".</v>
          </cell>
          <cell r="C519" t="str">
            <v>un</v>
          </cell>
          <cell r="D519">
            <v>10</v>
          </cell>
          <cell r="E519">
            <v>18.100000000000001</v>
          </cell>
          <cell r="F519">
            <v>181</v>
          </cell>
        </row>
        <row r="520">
          <cell r="A520" t="str">
            <v>28.11</v>
          </cell>
          <cell r="B520" t="str">
            <v>Interruptor de uma tecla simples 10A/250V e uma tomada 2 polos universal 10A/250V, com placa 4x2".</v>
          </cell>
          <cell r="C520" t="str">
            <v>un</v>
          </cell>
          <cell r="D520">
            <v>15</v>
          </cell>
          <cell r="E520">
            <v>19.62</v>
          </cell>
          <cell r="F520">
            <v>294.3</v>
          </cell>
        </row>
        <row r="521">
          <cell r="A521" t="str">
            <v>28.12</v>
          </cell>
          <cell r="B521" t="str">
            <v>Interruptor de duas teclas simples 10A/250V e uma tomada 2 polos universal 10A/250V, com placa 4x2".</v>
          </cell>
          <cell r="C521" t="str">
            <v>un</v>
          </cell>
          <cell r="D521">
            <v>15</v>
          </cell>
          <cell r="E521">
            <v>27.2</v>
          </cell>
          <cell r="F521">
            <v>408</v>
          </cell>
        </row>
        <row r="522">
          <cell r="A522" t="str">
            <v>28.13</v>
          </cell>
          <cell r="B522" t="str">
            <v>Ventilador de teto com base metálica sem alojamento para luminária, fornecido com comando para controle de velocidade, ventilação e reversão.</v>
          </cell>
          <cell r="C522" t="str">
            <v>un</v>
          </cell>
          <cell r="D522">
            <v>10</v>
          </cell>
          <cell r="E522">
            <v>125.95</v>
          </cell>
          <cell r="F522">
            <v>1259.5</v>
          </cell>
        </row>
        <row r="523">
          <cell r="A523" t="str">
            <v>28.14</v>
          </cell>
          <cell r="B523" t="str">
            <v>Fornecimento e assentamento de poste de concreto pré-fabricado 9,0m, Ø de topo 110mm, inclusive luminaria industrial a prova de tempo 45 graus modelo TB-45.</v>
          </cell>
          <cell r="C523" t="str">
            <v>und</v>
          </cell>
          <cell r="D523">
            <v>40</v>
          </cell>
          <cell r="E523">
            <v>1395.76</v>
          </cell>
          <cell r="F523">
            <v>55830.400000000001</v>
          </cell>
        </row>
        <row r="524">
          <cell r="A524" t="str">
            <v>28.15</v>
          </cell>
          <cell r="B524" t="str">
            <v>Fornecimento de lâmpadas, reatores, disjuntor e soquetes</v>
          </cell>
        </row>
        <row r="525">
          <cell r="A525" t="str">
            <v>28.15.1</v>
          </cell>
          <cell r="B525" t="str">
            <v>Lâmpada fluorescente de 20W</v>
          </cell>
          <cell r="C525" t="str">
            <v>un</v>
          </cell>
          <cell r="D525">
            <v>150</v>
          </cell>
          <cell r="E525">
            <v>4.29</v>
          </cell>
          <cell r="F525">
            <v>643.5</v>
          </cell>
        </row>
        <row r="526">
          <cell r="A526" t="str">
            <v>28.15.2</v>
          </cell>
          <cell r="B526" t="str">
            <v>Lâmpada fluorescente de 40W</v>
          </cell>
          <cell r="C526" t="str">
            <v>un</v>
          </cell>
          <cell r="D526">
            <v>150</v>
          </cell>
          <cell r="E526">
            <v>4.29</v>
          </cell>
          <cell r="F526">
            <v>643.5</v>
          </cell>
        </row>
        <row r="527">
          <cell r="A527" t="str">
            <v>28.15.3</v>
          </cell>
          <cell r="B527" t="str">
            <v>Lâmpada fluorescente compacta equivalente a 110W</v>
          </cell>
          <cell r="C527" t="str">
            <v>un</v>
          </cell>
          <cell r="D527">
            <v>50</v>
          </cell>
          <cell r="E527">
            <v>14.5</v>
          </cell>
          <cell r="F527">
            <v>725</v>
          </cell>
        </row>
        <row r="528">
          <cell r="A528" t="str">
            <v>28.15.4</v>
          </cell>
          <cell r="B528" t="str">
            <v>Reator para lâmpada de 2X20W .</v>
          </cell>
          <cell r="C528" t="str">
            <v>un</v>
          </cell>
          <cell r="D528">
            <v>50</v>
          </cell>
          <cell r="E528">
            <v>21.25</v>
          </cell>
          <cell r="F528">
            <v>1062.5</v>
          </cell>
        </row>
        <row r="529">
          <cell r="A529" t="str">
            <v>28.15.5</v>
          </cell>
          <cell r="B529" t="str">
            <v>Reator para lâmpada de 2X40W .</v>
          </cell>
          <cell r="C529" t="str">
            <v>un</v>
          </cell>
          <cell r="D529">
            <v>50</v>
          </cell>
          <cell r="E529">
            <v>32.25</v>
          </cell>
          <cell r="F529">
            <v>1612.5</v>
          </cell>
        </row>
        <row r="530">
          <cell r="A530" t="str">
            <v>28.15.6</v>
          </cell>
          <cell r="B530" t="str">
            <v>Disjuntor monopolar de 30 a 50A.</v>
          </cell>
          <cell r="C530" t="str">
            <v>un</v>
          </cell>
          <cell r="D530">
            <v>15</v>
          </cell>
          <cell r="E530">
            <v>9.7100000000000009</v>
          </cell>
          <cell r="F530">
            <v>145.65</v>
          </cell>
        </row>
        <row r="531">
          <cell r="A531" t="str">
            <v>28.15.7</v>
          </cell>
          <cell r="B531" t="str">
            <v>Disjuntor bipolar de 30 a 50A.</v>
          </cell>
          <cell r="C531" t="str">
            <v>un</v>
          </cell>
          <cell r="D531">
            <v>15</v>
          </cell>
          <cell r="E531">
            <v>36.15</v>
          </cell>
          <cell r="F531">
            <v>542.25</v>
          </cell>
        </row>
        <row r="532">
          <cell r="A532" t="str">
            <v>28.15.8</v>
          </cell>
          <cell r="B532" t="str">
            <v>Soquetes para lâmpadas fluorescentes.</v>
          </cell>
          <cell r="C532" t="str">
            <v>un</v>
          </cell>
          <cell r="D532">
            <v>100</v>
          </cell>
          <cell r="E532">
            <v>1.18</v>
          </cell>
          <cell r="F532">
            <v>118</v>
          </cell>
        </row>
        <row r="534">
          <cell r="A534">
            <v>29</v>
          </cell>
          <cell r="B534" t="str">
            <v>Muros e Fechamentos</v>
          </cell>
          <cell r="G534">
            <v>122075.3</v>
          </cell>
        </row>
        <row r="535">
          <cell r="A535" t="str">
            <v>29.01</v>
          </cell>
          <cell r="B535" t="str">
            <v>Muro em alvenaria de blocos cerâmicos 10x20x20cm, com pilares a cada 2m, espessura 10cm e h=2.5m, revestido com chapisco, reboco e pintura acrílica a duas demãos inclusive pilares, cintas e sapatas.</v>
          </cell>
          <cell r="C535" t="str">
            <v>m</v>
          </cell>
          <cell r="D535">
            <v>150</v>
          </cell>
          <cell r="E535">
            <v>201.85</v>
          </cell>
          <cell r="F535">
            <v>30277.5</v>
          </cell>
        </row>
        <row r="536">
          <cell r="A536" t="str">
            <v>29.02</v>
          </cell>
          <cell r="B536" t="str">
            <v>Muro em alvenaria de blocos de concreto 14x19x39cm, com pilares a cada 2m, espessura 10cm e h=2.5m, revestido com chapisco, reboco e pintura acrílica a duas demãos inclusive pilares, cintas e sapatas.</v>
          </cell>
          <cell r="C536" t="str">
            <v>m</v>
          </cell>
          <cell r="D536">
            <v>74.862669999999994</v>
          </cell>
          <cell r="E536">
            <v>267.61</v>
          </cell>
          <cell r="F536">
            <v>20034</v>
          </cell>
        </row>
        <row r="537">
          <cell r="A537" t="str">
            <v>29.03</v>
          </cell>
          <cell r="B537" t="str">
            <v>Alambrado sobre muro existente, executado em tela fio 12 malha 3", com 02 fios tensores, fixados em tubo de ferro galvanizado 1.1/2" colocados a cada 3m (h do alambrado= 1,5m), inclusive chumbamento no muro.</v>
          </cell>
          <cell r="C537" t="str">
            <v>m²</v>
          </cell>
          <cell r="D537">
            <v>100</v>
          </cell>
          <cell r="E537">
            <v>108</v>
          </cell>
          <cell r="F537">
            <v>10800</v>
          </cell>
        </row>
        <row r="538">
          <cell r="A538" t="str">
            <v>29.04</v>
          </cell>
          <cell r="B538" t="str">
            <v>Alambrado com tela losangular de arame fio 10 malha 3" revestido em PVC com tubo de ferro galvanizado vertical de 1.1/2" fixados com sapata de concreto com tubos de 3/4" soldados na parte superior e inferior.</v>
          </cell>
          <cell r="C538" t="str">
            <v>m²</v>
          </cell>
          <cell r="D538">
            <v>100</v>
          </cell>
          <cell r="E538">
            <v>108</v>
          </cell>
          <cell r="F538">
            <v>10800</v>
          </cell>
        </row>
        <row r="539">
          <cell r="A539" t="str">
            <v>29.05</v>
          </cell>
          <cell r="B539" t="str">
            <v>Cerca com tela losangular arame fio 12 malha 2" revestdio em PVC com mourão de concreto fixado em solo, altura de 2,30m, base de 15x15cm e topo de 11x11cm a cada 3m, com 3 fios tensores, inclusive sapata de 40x40x50cm.</v>
          </cell>
          <cell r="C539" t="str">
            <v>m</v>
          </cell>
          <cell r="D539">
            <v>150</v>
          </cell>
          <cell r="E539">
            <v>112.28</v>
          </cell>
          <cell r="F539">
            <v>16842</v>
          </cell>
        </row>
        <row r="540">
          <cell r="A540" t="str">
            <v>29.06</v>
          </cell>
          <cell r="B540" t="str">
            <v>Alambrado com tela losangular de arame fio 12 malha 2" revestido em PVC com tubo de ferro galvanizado vertical de 2.1/2" e horizontal de 1" inclusive portão, pintados com esmalte sobre fundo anticorrosivo, inclusive tubos e telas.</v>
          </cell>
          <cell r="C540" t="str">
            <v>m²</v>
          </cell>
          <cell r="D540">
            <v>100</v>
          </cell>
          <cell r="E540">
            <v>100.59</v>
          </cell>
          <cell r="F540">
            <v>10059</v>
          </cell>
        </row>
        <row r="541">
          <cell r="A541" t="str">
            <v>29.07</v>
          </cell>
          <cell r="B541" t="str">
            <v>Alambrado com tela losangular de arame fio 12 malha 2" revestido em PVC cor azul com tubo de FG de 2" na vertical e horizontal, inclusive chumbamento e portão, pintados com esmalte sobre fundo anticorrosivo, h=1.00m inclusive fixação a cada 2,0m.</v>
          </cell>
          <cell r="C541" t="str">
            <v>m²</v>
          </cell>
          <cell r="D541">
            <v>120</v>
          </cell>
          <cell r="E541">
            <v>110.94</v>
          </cell>
          <cell r="F541">
            <v>13312.8</v>
          </cell>
        </row>
        <row r="542">
          <cell r="A542" t="str">
            <v>29.08</v>
          </cell>
          <cell r="B542" t="str">
            <v>Cerca com mourão de concreto fixado em solo, altura 2,30m, base de 15x15cm e topo de 11x11cm a cada 2m, com 10 fios de arame liso.</v>
          </cell>
          <cell r="C542" t="str">
            <v>m</v>
          </cell>
          <cell r="D542">
            <v>100</v>
          </cell>
          <cell r="E542">
            <v>99.5</v>
          </cell>
          <cell r="F542">
            <v>9950</v>
          </cell>
        </row>
        <row r="544">
          <cell r="A544" t="str">
            <v>30</v>
          </cell>
          <cell r="B544" t="str">
            <v>Pavimentação.</v>
          </cell>
          <cell r="G544">
            <v>73700.5</v>
          </cell>
        </row>
        <row r="545">
          <cell r="A545" t="str">
            <v>30.01</v>
          </cell>
          <cell r="B545" t="str">
            <v>Meio-fio de concreto pré-moldado com dimensões de 15x12x30x100cm padrão PMS, rejuntados com argamassa de cimento e areia no traço 1:3.</v>
          </cell>
          <cell r="C545" t="str">
            <v>m</v>
          </cell>
          <cell r="D545">
            <v>300</v>
          </cell>
          <cell r="E545">
            <v>28.58</v>
          </cell>
          <cell r="F545">
            <v>8574</v>
          </cell>
        </row>
        <row r="546">
          <cell r="A546" t="str">
            <v>30.02</v>
          </cell>
          <cell r="B546" t="str">
            <v>Fornecimento e assentamento de placas de concreto estrutural 15MPa dim. 40x40x8cm, assentados com afastamento de 5cm preenchido com grama.</v>
          </cell>
          <cell r="C546" t="str">
            <v>m²</v>
          </cell>
          <cell r="D546">
            <v>75</v>
          </cell>
          <cell r="E546">
            <v>35.22</v>
          </cell>
          <cell r="F546">
            <v>2641.5</v>
          </cell>
        </row>
        <row r="547">
          <cell r="A547" t="str">
            <v>30.03</v>
          </cell>
          <cell r="B547" t="str">
            <v>Fornecimento e assentamento de blocos pré-moldados de concreto tipo Pavi-s ou equivalente, espessura de 6cm e resistência a compressão mínima de 35MPa, assentados sobre colchão de pó de pedra na espessura de 10cm.</v>
          </cell>
          <cell r="C547" t="str">
            <v>m²</v>
          </cell>
          <cell r="D547">
            <v>100</v>
          </cell>
          <cell r="E547">
            <v>38.74</v>
          </cell>
          <cell r="F547">
            <v>3874</v>
          </cell>
        </row>
        <row r="548">
          <cell r="A548" t="str">
            <v>30.04</v>
          </cell>
          <cell r="B548" t="str">
            <v>Fornecimento e assentamento de blocos pré-moldados de concreto tipo Pavi-s ou equivalente, espessura de 6cm, colorido,  resistência a compressão mínima de 35MPa, assentados sobre colchão de pó de pedra na espessura de 10cm.</v>
          </cell>
          <cell r="C548" t="str">
            <v>m²</v>
          </cell>
          <cell r="D548">
            <v>200</v>
          </cell>
          <cell r="E548">
            <v>52.3</v>
          </cell>
          <cell r="F548">
            <v>10460</v>
          </cell>
        </row>
        <row r="549">
          <cell r="A549" t="str">
            <v>30.05</v>
          </cell>
          <cell r="B549" t="str">
            <v>Fornecimento e assentamento de blocos pré-moldados de concreto tipo Pavi-s ou equivalente, espessura de 8cm e resistência a compressão mínima de 35MPa, assentados sobre colchão de pó de pedra na espessura de 10cm.</v>
          </cell>
          <cell r="C549" t="str">
            <v>m²</v>
          </cell>
          <cell r="D549">
            <v>250</v>
          </cell>
          <cell r="E549">
            <v>45.34</v>
          </cell>
          <cell r="F549">
            <v>11335</v>
          </cell>
        </row>
        <row r="550">
          <cell r="A550" t="str">
            <v>30.06</v>
          </cell>
          <cell r="B550" t="str">
            <v>Regularização para piso de calçadas (apenas compactação com compactação manual).</v>
          </cell>
          <cell r="C550" t="str">
            <v>m²</v>
          </cell>
          <cell r="D550">
            <v>300</v>
          </cell>
          <cell r="E550">
            <v>6.61</v>
          </cell>
          <cell r="F550">
            <v>1983</v>
          </cell>
        </row>
        <row r="551">
          <cell r="A551" t="str">
            <v>30.07</v>
          </cell>
          <cell r="B551" t="str">
            <v>Passeio em cimentado camurçado com argamassa de cimento e areia no traço 1:3 espessura 1,5cm e lastro de concreto com 8cm de espessura, inclusive preparo de caixa.</v>
          </cell>
          <cell r="C551" t="str">
            <v>m²</v>
          </cell>
          <cell r="D551">
            <v>100</v>
          </cell>
          <cell r="E551">
            <v>64.099999999999994</v>
          </cell>
          <cell r="F551">
            <v>6410</v>
          </cell>
        </row>
        <row r="552">
          <cell r="A552" t="str">
            <v>30.08</v>
          </cell>
          <cell r="B552" t="str">
            <v>Calçamento em ladrilho hidráulico 20X20 tipo podotátil assentado com pasta colante, inclusive lastro de concreto regularizado com 8cm.</v>
          </cell>
          <cell r="C552" t="str">
            <v>m²</v>
          </cell>
          <cell r="D552">
            <v>100</v>
          </cell>
          <cell r="E552">
            <v>117.55</v>
          </cell>
          <cell r="F552">
            <v>11755</v>
          </cell>
        </row>
        <row r="553">
          <cell r="A553" t="str">
            <v>30.09</v>
          </cell>
          <cell r="B553" t="str">
            <v>Corte de asfalto ou concreto (equipamento, material e mão de obra) - Máquina Policorte.</v>
          </cell>
          <cell r="C553" t="str">
            <v>h</v>
          </cell>
          <cell r="D553">
            <v>100</v>
          </cell>
          <cell r="E553">
            <v>6.23</v>
          </cell>
          <cell r="F553">
            <v>623</v>
          </cell>
        </row>
        <row r="554">
          <cell r="A554" t="str">
            <v>30.10</v>
          </cell>
          <cell r="B554" t="str">
            <v>Calçamento de pedra portuguesa, inclusive lastro de concreto com 8cm de espessura para regularização, assentado com cimento e areia, inclusive fornecimento e transporte das pedras.</v>
          </cell>
          <cell r="C554" t="str">
            <v>m²</v>
          </cell>
          <cell r="D554">
            <v>100</v>
          </cell>
          <cell r="E554">
            <v>83.7</v>
          </cell>
          <cell r="F554">
            <v>8370</v>
          </cell>
        </row>
        <row r="555">
          <cell r="A555" t="str">
            <v>30.11</v>
          </cell>
          <cell r="B555" t="str">
            <v xml:space="preserve">Assentamento de blocos pré-moldados de concreto tipo Pavi's ou equivalente, assentados sobre colchão de pó de pedra na espessura de 10cm (sem fornecimento dos blocos). </v>
          </cell>
          <cell r="C555" t="str">
            <v>m²</v>
          </cell>
          <cell r="D555">
            <v>250</v>
          </cell>
          <cell r="E555">
            <v>8.74</v>
          </cell>
          <cell r="F555">
            <v>2185</v>
          </cell>
        </row>
        <row r="556">
          <cell r="A556" t="str">
            <v>30.12</v>
          </cell>
          <cell r="B556" t="str">
            <v>Calçamento em paralelepípedo (10x10x18)cm sobre colchão de pó de pedra esp. 10 cm, com juntas de 12mm preenchidas com pó de pedra.</v>
          </cell>
          <cell r="C556" t="str">
            <v>m²</v>
          </cell>
          <cell r="D556">
            <v>100</v>
          </cell>
          <cell r="E556">
            <v>54.9</v>
          </cell>
          <cell r="F556">
            <v>5490</v>
          </cell>
        </row>
        <row r="558">
          <cell r="A558" t="str">
            <v>31</v>
          </cell>
          <cell r="B558" t="str">
            <v>Pintura</v>
          </cell>
          <cell r="C558">
            <v>0</v>
          </cell>
          <cell r="G558">
            <v>37471.9</v>
          </cell>
        </row>
        <row r="559">
          <cell r="A559" t="str">
            <v>31.01</v>
          </cell>
          <cell r="B559" t="str">
            <v>Sobre Paredes e Forros</v>
          </cell>
          <cell r="C559">
            <v>0</v>
          </cell>
        </row>
        <row r="560">
          <cell r="A560" t="str">
            <v>31.01.01</v>
          </cell>
          <cell r="B560" t="str">
            <v>Emassamento de paredes e forros, com duas demãos de massa acrílica Suvinil - marca de referência.</v>
          </cell>
          <cell r="C560" t="str">
            <v>m²</v>
          </cell>
          <cell r="D560">
            <v>400</v>
          </cell>
          <cell r="E560">
            <v>7.57</v>
          </cell>
          <cell r="F560">
            <v>3028</v>
          </cell>
        </row>
        <row r="561">
          <cell r="A561" t="str">
            <v>31.01.02</v>
          </cell>
          <cell r="B561" t="str">
            <v>Pintura com tinta látex PVA Suvinil - marca de referência, inclusive selador em paredes e forros a três demãos.</v>
          </cell>
          <cell r="C561" t="str">
            <v>m²</v>
          </cell>
          <cell r="D561">
            <v>400</v>
          </cell>
          <cell r="E561">
            <v>11.96</v>
          </cell>
          <cell r="F561">
            <v>4784</v>
          </cell>
        </row>
        <row r="562">
          <cell r="A562" t="str">
            <v>31.01.03</v>
          </cell>
          <cell r="B562" t="str">
            <v>Pintura com tinta acrílica Suvinil - marca de referência, inclusive selador acrílico, em paredes e forros, a três demãos.</v>
          </cell>
          <cell r="C562" t="str">
            <v>m²</v>
          </cell>
          <cell r="D562">
            <v>150</v>
          </cell>
          <cell r="E562">
            <v>12.81</v>
          </cell>
          <cell r="F562">
            <v>1921.5</v>
          </cell>
        </row>
        <row r="563">
          <cell r="A563" t="str">
            <v>31.01.04</v>
          </cell>
          <cell r="B563" t="str">
            <v>Pintura a cal a três demãos, em paredes internas ou externas, inclusive fornecimento.</v>
          </cell>
          <cell r="C563" t="str">
            <v>m²</v>
          </cell>
          <cell r="D563">
            <v>400</v>
          </cell>
          <cell r="E563">
            <v>6.32</v>
          </cell>
          <cell r="F563">
            <v>2528</v>
          </cell>
        </row>
        <row r="564">
          <cell r="A564" t="str">
            <v>31.01.05</v>
          </cell>
          <cell r="B564" t="str">
            <v>Textura acrílica em paredes externas com uma demão.</v>
          </cell>
          <cell r="C564" t="str">
            <v>m²</v>
          </cell>
          <cell r="D564">
            <v>150</v>
          </cell>
          <cell r="E564">
            <v>10.42</v>
          </cell>
          <cell r="F564">
            <v>1563</v>
          </cell>
        </row>
        <row r="565">
          <cell r="A565" t="str">
            <v>31.02</v>
          </cell>
          <cell r="B565" t="str">
            <v>Sobre Concreto ou Blocos Cerâmicos Aparentes</v>
          </cell>
          <cell r="C565">
            <v>0</v>
          </cell>
        </row>
        <row r="566">
          <cell r="A566" t="str">
            <v>31.02.01</v>
          </cell>
          <cell r="B566" t="str">
            <v>Pintura com verniz acrílico Suvinil - marca de referência sobre concreto a duas demãos.</v>
          </cell>
          <cell r="C566" t="str">
            <v>m²</v>
          </cell>
          <cell r="D566">
            <v>100</v>
          </cell>
          <cell r="E566">
            <v>5.7</v>
          </cell>
          <cell r="F566">
            <v>570</v>
          </cell>
        </row>
        <row r="567">
          <cell r="A567" t="str">
            <v>31.02.02</v>
          </cell>
          <cell r="B567" t="str">
            <v>Pintura à base de silicone Suvinil - marca de referência, sobre paredes de blocos cerâmicos ou concreto a uma demão.</v>
          </cell>
          <cell r="C567" t="str">
            <v>m²</v>
          </cell>
          <cell r="D567">
            <v>50</v>
          </cell>
          <cell r="E567">
            <v>7.85</v>
          </cell>
          <cell r="F567">
            <v>392.5</v>
          </cell>
        </row>
        <row r="568">
          <cell r="A568" t="str">
            <v>31.02.03</v>
          </cell>
          <cell r="B568" t="str">
            <v>Pintura com tinta acrílica Suvinil - marca de referência, inclusive selador acrílico, em blocos de concreto a três demãos.</v>
          </cell>
          <cell r="C568" t="str">
            <v>m²</v>
          </cell>
          <cell r="D568">
            <v>120</v>
          </cell>
          <cell r="E568">
            <v>12.57</v>
          </cell>
          <cell r="F568">
            <v>1508.4</v>
          </cell>
        </row>
        <row r="569">
          <cell r="A569" t="str">
            <v>31.02.04</v>
          </cell>
          <cell r="B569" t="str">
            <v>Pintura com tinta acrílica Suvinil - marca de referência, inclusive selador acrílico, em cobogós de concreto a duas demãos.</v>
          </cell>
          <cell r="C569" t="str">
            <v>m²</v>
          </cell>
          <cell r="D569">
            <v>100</v>
          </cell>
          <cell r="E569">
            <v>14.85</v>
          </cell>
          <cell r="F569">
            <v>1485</v>
          </cell>
        </row>
        <row r="570">
          <cell r="A570" t="str">
            <v>31.02.05</v>
          </cell>
          <cell r="B570" t="str">
            <v>Caiação de meio-fio a três demãos.</v>
          </cell>
          <cell r="C570" t="str">
            <v>m</v>
          </cell>
          <cell r="D570">
            <v>500</v>
          </cell>
          <cell r="E570">
            <v>5.12</v>
          </cell>
          <cell r="F570">
            <v>2560</v>
          </cell>
        </row>
        <row r="571">
          <cell r="A571" t="str">
            <v>31.03</v>
          </cell>
          <cell r="B571" t="str">
            <v>Sobre Madeira</v>
          </cell>
          <cell r="C571">
            <v>0</v>
          </cell>
        </row>
        <row r="572">
          <cell r="A572" t="str">
            <v>31.03.01</v>
          </cell>
          <cell r="B572" t="str">
            <v>Emassamento de esquadrias de madeira, com duas demãos de massa à base de óleo Suvinil - marca de referência.</v>
          </cell>
          <cell r="C572" t="str">
            <v>m²</v>
          </cell>
          <cell r="D572">
            <v>200</v>
          </cell>
          <cell r="E572">
            <v>11.94</v>
          </cell>
          <cell r="F572">
            <v>2388</v>
          </cell>
        </row>
        <row r="573">
          <cell r="A573" t="str">
            <v>31.03.02</v>
          </cell>
          <cell r="B573" t="str">
            <v>Pintura com tinta esmalte sintético Suvinil - marca de referência, inclusive fundo branco nivelador, em madeira a duas demãos.</v>
          </cell>
          <cell r="C573" t="str">
            <v>m²</v>
          </cell>
          <cell r="D573">
            <v>200</v>
          </cell>
          <cell r="E573">
            <v>11.54</v>
          </cell>
          <cell r="F573">
            <v>2308</v>
          </cell>
        </row>
        <row r="574">
          <cell r="A574" t="str">
            <v>31.03.03</v>
          </cell>
          <cell r="B574" t="str">
            <v>Pintura com verniz marca de referência Suvinil em madeira a três demãos.</v>
          </cell>
          <cell r="C574" t="str">
            <v>m²</v>
          </cell>
          <cell r="D574">
            <v>150</v>
          </cell>
          <cell r="E574">
            <v>11</v>
          </cell>
          <cell r="F574">
            <v>1650</v>
          </cell>
        </row>
        <row r="575">
          <cell r="A575" t="str">
            <v>31.03.04</v>
          </cell>
          <cell r="B575" t="str">
            <v>Pintura com imunizante Suvinil - marca de referência, sobre madeira a duas demãos.</v>
          </cell>
          <cell r="C575" t="str">
            <v>m²</v>
          </cell>
          <cell r="D575">
            <v>150</v>
          </cell>
          <cell r="E575">
            <v>9.9499999999999993</v>
          </cell>
          <cell r="F575">
            <v>1492.5</v>
          </cell>
        </row>
        <row r="576">
          <cell r="A576" t="str">
            <v>31.04</v>
          </cell>
          <cell r="B576" t="str">
            <v>Sobre Metal</v>
          </cell>
          <cell r="C576">
            <v>0</v>
          </cell>
        </row>
        <row r="577">
          <cell r="A577" t="str">
            <v>31.04.01</v>
          </cell>
          <cell r="B577" t="str">
            <v>Pintura com tinta esmalte sintético Suvinil - marca de referência, a duas demãos, inclusive fundo anticorrosivo a uma demão, em metal.</v>
          </cell>
          <cell r="C577" t="str">
            <v>m²</v>
          </cell>
          <cell r="D577">
            <v>150</v>
          </cell>
          <cell r="E577">
            <v>11</v>
          </cell>
          <cell r="F577">
            <v>1650</v>
          </cell>
        </row>
        <row r="578">
          <cell r="A578" t="str">
            <v>31.05</v>
          </cell>
          <cell r="B578" t="str">
            <v>Sobre Pisos</v>
          </cell>
          <cell r="C578">
            <v>0</v>
          </cell>
        </row>
        <row r="579">
          <cell r="A579" t="str">
            <v>31.05.01</v>
          </cell>
          <cell r="B579" t="str">
            <v>Pintura à base de epoxi Suvinil - marca de referência em faixas com largura de 5 cm para demarcação de quadra de esportes.</v>
          </cell>
          <cell r="C579" t="str">
            <v>m</v>
          </cell>
          <cell r="D579">
            <v>200</v>
          </cell>
          <cell r="E579">
            <v>15.73</v>
          </cell>
          <cell r="F579">
            <v>3146</v>
          </cell>
        </row>
        <row r="580">
          <cell r="A580" t="str">
            <v>31.05.02</v>
          </cell>
          <cell r="B580" t="str">
            <v>Pintura com tinta à base de resinas acrílicas Suvinil - marca de referência, sobre piso de concreto, a duas demãos.</v>
          </cell>
          <cell r="C580" t="str">
            <v>m²</v>
          </cell>
          <cell r="D580">
            <v>300</v>
          </cell>
          <cell r="E580">
            <v>14.99</v>
          </cell>
          <cell r="F580">
            <v>4497</v>
          </cell>
        </row>
        <row r="582">
          <cell r="A582" t="str">
            <v>32</v>
          </cell>
          <cell r="B582" t="str">
            <v>Apoio</v>
          </cell>
          <cell r="G582">
            <v>208579.02</v>
          </cell>
        </row>
        <row r="583">
          <cell r="A583" t="str">
            <v>32.01</v>
          </cell>
          <cell r="B583" t="str">
            <v>MÁQUINAS E EQUIPAMENTOS</v>
          </cell>
        </row>
        <row r="584">
          <cell r="A584" t="str">
            <v>32.01.01</v>
          </cell>
          <cell r="B584" t="str">
            <v>Fornecimento de máquinas e equipamentos, incluindo insumos, manutenção, mão-de-obra/leis sociais, custo de propriedade e BDI, transporte até o local de operação:</v>
          </cell>
        </row>
        <row r="585">
          <cell r="A585" t="str">
            <v>32.01.01.01</v>
          </cell>
          <cell r="B585" t="str">
            <v>Basculante 160 HP capacidade de carga 5m³ (horas efetivamente trabalhadas), até 10 anos de uso.</v>
          </cell>
          <cell r="C585" t="str">
            <v>h</v>
          </cell>
          <cell r="D585">
            <v>150</v>
          </cell>
          <cell r="E585">
            <v>78.91</v>
          </cell>
          <cell r="F585">
            <v>11836.5</v>
          </cell>
        </row>
        <row r="586">
          <cell r="A586" t="str">
            <v>32.01.01.02</v>
          </cell>
          <cell r="B586" t="str">
            <v>Caminhão Carroceria  139 HP (horas efetivamente trabalhadas), até 05 anos de uso.</v>
          </cell>
          <cell r="C586" t="str">
            <v>h</v>
          </cell>
          <cell r="D586">
            <v>150</v>
          </cell>
          <cell r="E586">
            <v>100.85</v>
          </cell>
          <cell r="F586">
            <v>15127.5</v>
          </cell>
        </row>
        <row r="587">
          <cell r="A587" t="str">
            <v>32.01.01.03</v>
          </cell>
          <cell r="B587" t="str">
            <v>Pá Carregadeira 114 HP (horas efetivamente trabalhadas), até 10 anos de uso.</v>
          </cell>
          <cell r="C587" t="str">
            <v>h</v>
          </cell>
          <cell r="D587">
            <v>50</v>
          </cell>
          <cell r="E587">
            <v>88.89</v>
          </cell>
          <cell r="F587">
            <v>4444.5</v>
          </cell>
        </row>
        <row r="588">
          <cell r="A588" t="str">
            <v>32.01.01.04</v>
          </cell>
          <cell r="B588" t="str">
            <v>Retro Escavadeira 77 HP (horas efetivamente trabalhadas), até 08 anos de uso.</v>
          </cell>
          <cell r="C588" t="str">
            <v>h</v>
          </cell>
          <cell r="D588">
            <v>100</v>
          </cell>
          <cell r="E588">
            <v>72.319999999999993</v>
          </cell>
          <cell r="F588">
            <v>7232</v>
          </cell>
        </row>
        <row r="589">
          <cell r="A589" t="str">
            <v>32.01.01.05</v>
          </cell>
          <cell r="B589" t="str">
            <v>Escavadeira hidráulica de esteira 290 HP (horas efetivamente trabalhadas), até 10 anos de uso.</v>
          </cell>
          <cell r="C589" t="str">
            <v>h</v>
          </cell>
          <cell r="D589">
            <v>200</v>
          </cell>
          <cell r="E589">
            <v>163.25</v>
          </cell>
          <cell r="F589">
            <v>32650</v>
          </cell>
        </row>
        <row r="590">
          <cell r="A590" t="str">
            <v>32.01.01.06</v>
          </cell>
          <cell r="B590" t="str">
            <v>Patrol 140 HP (horas efetivamente trabalhadas), até 10 anos de uso.</v>
          </cell>
          <cell r="C590" t="str">
            <v>h</v>
          </cell>
          <cell r="D590">
            <v>100</v>
          </cell>
          <cell r="E590">
            <v>164.45</v>
          </cell>
          <cell r="F590">
            <v>16445</v>
          </cell>
        </row>
        <row r="591">
          <cell r="A591" t="str">
            <v>32.01.01.07</v>
          </cell>
          <cell r="B591" t="str">
            <v>Compressor, inclusive martelete e ferramentas (horas efetivamente trabalhadas).</v>
          </cell>
          <cell r="C591" t="str">
            <v>h</v>
          </cell>
          <cell r="D591">
            <v>100</v>
          </cell>
          <cell r="E591">
            <v>67.89</v>
          </cell>
          <cell r="F591">
            <v>6789</v>
          </cell>
        </row>
        <row r="592">
          <cell r="A592" t="str">
            <v>32.01.01.08</v>
          </cell>
          <cell r="B592" t="str">
            <v>Caminhonete 133 HP capacidade carga 1t(horas efetivamente trabalhadas), até 05 anos de uso.</v>
          </cell>
          <cell r="C592" t="str">
            <v>h</v>
          </cell>
          <cell r="D592">
            <v>100</v>
          </cell>
          <cell r="E592">
            <v>47.2</v>
          </cell>
          <cell r="F592">
            <v>4720</v>
          </cell>
        </row>
        <row r="593">
          <cell r="A593" t="str">
            <v>32.01.01.09</v>
          </cell>
          <cell r="B593" t="str">
            <v>Caminhão Munk (horas efetivamente trabalhadas), até 05 anos de uso.</v>
          </cell>
          <cell r="C593" t="str">
            <v>h</v>
          </cell>
          <cell r="D593">
            <v>50</v>
          </cell>
          <cell r="E593">
            <v>112.69</v>
          </cell>
          <cell r="F593">
            <v>5634.5</v>
          </cell>
        </row>
        <row r="594">
          <cell r="A594" t="str">
            <v>32.01.01.10</v>
          </cell>
          <cell r="B594" t="str">
            <v>Rolo autopropelido liso POT 58HP, até 10 anos de uso.</v>
          </cell>
          <cell r="C594" t="str">
            <v>h</v>
          </cell>
          <cell r="D594">
            <v>50</v>
          </cell>
          <cell r="E594">
            <v>64.22</v>
          </cell>
          <cell r="F594">
            <v>3211</v>
          </cell>
        </row>
        <row r="595">
          <cell r="A595" t="str">
            <v>32.01.01.11</v>
          </cell>
          <cell r="B595" t="str">
            <v>Caminhão Pipa, 6000 litros, pot 132 HP (horas efetivamente trabalhadas) até 10 anos de uso.</v>
          </cell>
          <cell r="C595" t="str">
            <v>h</v>
          </cell>
          <cell r="D595">
            <v>50</v>
          </cell>
          <cell r="E595">
            <v>71.81</v>
          </cell>
          <cell r="F595">
            <v>3590.5</v>
          </cell>
        </row>
        <row r="596">
          <cell r="A596" t="str">
            <v>32.01.01.12</v>
          </cell>
          <cell r="B596" t="str">
            <v>Caminhão Truck, basculante diesel, pot 260HP, cap. carga útil 16 ton, caçamba 12m³ (horas efetivamente trabalhadas) até 10 anos de uso.</v>
          </cell>
          <cell r="C596" t="str">
            <v>h</v>
          </cell>
          <cell r="D596">
            <v>50</v>
          </cell>
          <cell r="E596">
            <v>157.6</v>
          </cell>
          <cell r="F596">
            <v>7880</v>
          </cell>
        </row>
        <row r="597">
          <cell r="A597" t="str">
            <v>32.01.01.13</v>
          </cell>
          <cell r="B597" t="str">
            <v>Aluguel mensal de um carro com ar (Gol 1.000 - gasolina - preço DNER) Seguro total, manutenção, combustível, eventuais taxas e emolumentos, bem como eventual substituição do veículo (se necessário), sem motorista, utilizando até 2.000 (dois mil) km/mês.</v>
          </cell>
          <cell r="C597" t="str">
            <v>mês</v>
          </cell>
          <cell r="D597">
            <v>12</v>
          </cell>
          <cell r="E597">
            <v>2218.21</v>
          </cell>
          <cell r="F597">
            <v>26618.52</v>
          </cell>
        </row>
        <row r="598">
          <cell r="A598" t="str">
            <v>32.01.01.14</v>
          </cell>
          <cell r="B598" t="str">
            <v>Aluguel mensal de caminhão carroceria fixa - capacidade 3.5T, para utilizaçãode até 2.000Km/mês.</v>
          </cell>
          <cell r="C598" t="str">
            <v>mês</v>
          </cell>
          <cell r="D598">
            <v>12</v>
          </cell>
          <cell r="E598">
            <v>5200</v>
          </cell>
          <cell r="F598">
            <v>62400</v>
          </cell>
        </row>
        <row r="600">
          <cell r="A600" t="str">
            <v>33</v>
          </cell>
          <cell r="B600" t="str">
            <v>Sinalização Viária</v>
          </cell>
          <cell r="G600">
            <v>113587.02</v>
          </cell>
        </row>
        <row r="601">
          <cell r="A601" t="str">
            <v>33.01</v>
          </cell>
          <cell r="B601" t="str">
            <v>Sinalização vertical - placa de sinalização viária em chapa de aço nº 16, inclusive pintura metálica primer nas faces, esmalte sintético no verso e película refletiva "FLATTOP".</v>
          </cell>
          <cell r="C601" t="str">
            <v>m²</v>
          </cell>
          <cell r="D601">
            <v>100</v>
          </cell>
          <cell r="E601">
            <v>401.35</v>
          </cell>
          <cell r="F601">
            <v>40135</v>
          </cell>
        </row>
        <row r="602">
          <cell r="A602" t="str">
            <v>33.02</v>
          </cell>
          <cell r="B602" t="str">
            <v>Sinalização vertical - placa de sinalização viária em chapa de aço nº 16, fixadas em poste de paraju (370x8x8cm), inclusive pintura metálica primer nas faces, esmalte sintético no verso e película refletiva "FLATTOP".</v>
          </cell>
          <cell r="C602" t="str">
            <v>m²</v>
          </cell>
          <cell r="D602">
            <v>100</v>
          </cell>
          <cell r="E602">
            <v>415.25</v>
          </cell>
          <cell r="F602">
            <v>41525</v>
          </cell>
        </row>
        <row r="603">
          <cell r="A603" t="str">
            <v>33.03</v>
          </cell>
          <cell r="B603" t="str">
            <v>Cavalete de madeira de lei para sinalização, inclusive pintura em esmalte sintético fosco, fundo amarelo e inscrição "TRECHO EM OBRA" na cor preta, comprimento de 1.50m e altura de 0.80m.</v>
          </cell>
          <cell r="C603" t="str">
            <v xml:space="preserve">un </v>
          </cell>
          <cell r="D603">
            <v>40</v>
          </cell>
          <cell r="E603">
            <v>138.01</v>
          </cell>
          <cell r="F603">
            <v>5520.4</v>
          </cell>
        </row>
        <row r="604">
          <cell r="A604" t="str">
            <v>33.04</v>
          </cell>
          <cell r="B604" t="str">
            <v>Cavalete de madeira de lei para sinalização, inclusive pintura em esmalte sintético fosco, fundo amarelo e inscrição "TRECHO EM OBRA" na cor preta, comprimento de 1.50m e altura de 1.00m.</v>
          </cell>
          <cell r="C604" t="str">
            <v xml:space="preserve">un </v>
          </cell>
          <cell r="D604">
            <v>50</v>
          </cell>
          <cell r="E604">
            <v>152.85</v>
          </cell>
          <cell r="F604">
            <v>7642.5</v>
          </cell>
        </row>
        <row r="605">
          <cell r="A605" t="str">
            <v>33.05</v>
          </cell>
          <cell r="B605" t="str">
            <v>Cone sinalizador de PVC=75cm (com uma reutilização).</v>
          </cell>
          <cell r="C605" t="str">
            <v xml:space="preserve">un </v>
          </cell>
          <cell r="D605">
            <v>100</v>
          </cell>
          <cell r="E605">
            <v>42.65</v>
          </cell>
          <cell r="F605">
            <v>4265</v>
          </cell>
        </row>
        <row r="606">
          <cell r="A606" t="str">
            <v>33.06</v>
          </cell>
          <cell r="B606" t="str">
            <v>Gambiarra para sinalização com lâmpadas 60W a cada metro, protegida por envoltório plástico translúcido, na cor vermelha, incl. Bastão de derivação de energia e consumo de energia para gambiarra de até 30m.</v>
          </cell>
          <cell r="C606" t="str">
            <v>mês</v>
          </cell>
          <cell r="D606">
            <v>12</v>
          </cell>
          <cell r="E606">
            <v>268.02999999999997</v>
          </cell>
          <cell r="F606">
            <v>3216.36</v>
          </cell>
        </row>
        <row r="607">
          <cell r="A607" t="str">
            <v>33.07</v>
          </cell>
          <cell r="B607" t="str">
            <v>Gambiarra para sinalização com lâmpadas 60W a cada metro, protegida por envoltório plástico translúcido, na cor vermelha, incl. Bastão de derivação de energia e consumo de energia para gambiarra de até 30 à 60m.</v>
          </cell>
          <cell r="C607" t="str">
            <v>mês</v>
          </cell>
          <cell r="D607">
            <v>12</v>
          </cell>
          <cell r="E607">
            <v>333.33</v>
          </cell>
          <cell r="F607">
            <v>3999.96</v>
          </cell>
        </row>
        <row r="608">
          <cell r="A608" t="str">
            <v>33.08</v>
          </cell>
          <cell r="B608" t="str">
            <v>Gambiarra para sinalização com lâmpadas 60W a cada metro, protegida por envoltório plástico translúcido, na cor vermelha, incl. Bastão de derivação de energia e consumo de energia para gambiarra de até 60 à 90m,</v>
          </cell>
          <cell r="C608" t="str">
            <v>mês</v>
          </cell>
          <cell r="D608">
            <v>12</v>
          </cell>
          <cell r="E608">
            <v>375.65</v>
          </cell>
          <cell r="F608">
            <v>4507.8</v>
          </cell>
        </row>
        <row r="609">
          <cell r="A609" t="str">
            <v>33.09</v>
          </cell>
          <cell r="B609" t="str">
            <v>Cerca de isolamento cor laranja, altura 1,20m fixados em pontalete de madeira e base em concreto, a cada 3m.</v>
          </cell>
          <cell r="C609" t="str">
            <v>m</v>
          </cell>
          <cell r="D609">
            <v>500</v>
          </cell>
          <cell r="E609">
            <v>5.55</v>
          </cell>
          <cell r="F609">
            <v>2775</v>
          </cell>
        </row>
        <row r="611">
          <cell r="A611">
            <v>34</v>
          </cell>
          <cell r="B611" t="str">
            <v>SERVIÇOS DIVERSOS</v>
          </cell>
          <cell r="G611">
            <v>12214.65</v>
          </cell>
        </row>
        <row r="612">
          <cell r="A612" t="str">
            <v>34.01</v>
          </cell>
          <cell r="B612" t="str">
            <v>Corrimão em tubo de ferro galvanizado de 1 1/4" com chumbadores a cada 1,50m, inclusive pintura com tinta esmalte sintético.</v>
          </cell>
          <cell r="C612" t="str">
            <v>m</v>
          </cell>
          <cell r="D612">
            <v>40</v>
          </cell>
          <cell r="E612">
            <v>45.86</v>
          </cell>
          <cell r="F612">
            <v>1834.4</v>
          </cell>
          <cell r="G612" t="str">
            <v/>
          </cell>
        </row>
        <row r="613">
          <cell r="A613" t="str">
            <v>34.02</v>
          </cell>
          <cell r="B613" t="str">
            <v>Barra de apoio para deficiente físico, 90cm cromado, inclusive fornecimento e instalação.</v>
          </cell>
          <cell r="C613" t="str">
            <v>m</v>
          </cell>
          <cell r="D613">
            <v>10</v>
          </cell>
          <cell r="E613">
            <v>165</v>
          </cell>
          <cell r="F613">
            <v>1650</v>
          </cell>
        </row>
        <row r="614">
          <cell r="A614" t="str">
            <v>34.03</v>
          </cell>
          <cell r="B614" t="str">
            <v>Caixa para aparelho de ar condicionado acima de 12.000 BTU, em ardósia.</v>
          </cell>
          <cell r="C614" t="str">
            <v>un</v>
          </cell>
          <cell r="D614">
            <v>25</v>
          </cell>
          <cell r="E614">
            <v>144.11000000000001</v>
          </cell>
          <cell r="F614">
            <v>3602.75</v>
          </cell>
        </row>
        <row r="615">
          <cell r="A615" t="str">
            <v>34.04</v>
          </cell>
          <cell r="B615" t="str">
            <v>Estrutura em alumínio completa com calha e acessórios de fixação da cobertura de policarbonato da passarela de entrada, conforme projeto.</v>
          </cell>
          <cell r="C615" t="str">
            <v>m²</v>
          </cell>
          <cell r="D615">
            <v>36.127079999999999</v>
          </cell>
          <cell r="E615">
            <v>120</v>
          </cell>
          <cell r="F615">
            <v>4335.25</v>
          </cell>
        </row>
        <row r="616">
          <cell r="A616" t="str">
            <v>34.05</v>
          </cell>
          <cell r="B616" t="str">
            <v>Bebedouro ou lavatório de concreto moldado no local, largura de 0,40m rebocado com altura de 0,25m, revestido de azulejo 15x15cm Eliane ou equivalente, interna e externamente, inclusive válvula, exclusive acessórios.</v>
          </cell>
          <cell r="C616" t="str">
            <v>m</v>
          </cell>
          <cell r="D616">
            <v>5</v>
          </cell>
          <cell r="E616">
            <v>158.44999999999999</v>
          </cell>
          <cell r="F616">
            <v>792.25</v>
          </cell>
        </row>
        <row r="617">
          <cell r="A617" t="str">
            <v>34.06</v>
          </cell>
          <cell r="B617" t="str">
            <v>Guarda-corpo em tubo de ferro galvanizado de 2" padrão PMS, altura 1,10m acabado, inclusive pintura em esmalte sintético a duas demãos sobre fundo anticorrosivo.</v>
          </cell>
          <cell r="C617" t="str">
            <v>m</v>
          </cell>
          <cell r="E617">
            <v>110</v>
          </cell>
          <cell r="F617">
            <v>0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TOTAL"/>
      <sheetName val="(2,5 X1,5) PRIORIDADE 1 "/>
      <sheetName val="(2,5x1,5) PRIORIDADE 2 "/>
      <sheetName val="(2,5x1,5) PRIORIDADE 3 "/>
      <sheetName val="(1,5x1,5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SERVIÇO"/>
      <sheetName val="ESPELHO  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e Medição - MO37587"/>
      <sheetName val="RESUMO - MO37588"/>
    </sheetNames>
    <sheetDataSet>
      <sheetData sheetId="0">
        <row r="12">
          <cell r="Q12">
            <v>1</v>
          </cell>
          <cell r="R12">
            <v>2</v>
          </cell>
          <cell r="S12">
            <v>3</v>
          </cell>
          <cell r="T12">
            <v>4</v>
          </cell>
          <cell r="U12">
            <v>5</v>
          </cell>
          <cell r="V12">
            <v>6</v>
          </cell>
          <cell r="W12">
            <v>7</v>
          </cell>
          <cell r="X12">
            <v>8</v>
          </cell>
          <cell r="Y12">
            <v>9</v>
          </cell>
          <cell r="Z12">
            <v>10</v>
          </cell>
          <cell r="AA12">
            <v>11</v>
          </cell>
          <cell r="AB12">
            <v>12</v>
          </cell>
        </row>
        <row r="14">
          <cell r="N14">
            <v>0</v>
          </cell>
        </row>
        <row r="15">
          <cell r="N15">
            <v>0</v>
          </cell>
        </row>
        <row r="16">
          <cell r="F16">
            <v>24</v>
          </cell>
          <cell r="H16">
            <v>6</v>
          </cell>
          <cell r="J16">
            <v>4</v>
          </cell>
          <cell r="N16">
            <v>24</v>
          </cell>
          <cell r="Q16">
            <v>24</v>
          </cell>
        </row>
        <row r="17">
          <cell r="F17">
            <v>32</v>
          </cell>
          <cell r="H17">
            <v>8</v>
          </cell>
          <cell r="J17">
            <v>4</v>
          </cell>
          <cell r="N17">
            <v>32</v>
          </cell>
          <cell r="Q17">
            <v>32</v>
          </cell>
        </row>
        <row r="18">
          <cell r="F18">
            <v>1</v>
          </cell>
          <cell r="H18">
            <v>1</v>
          </cell>
          <cell r="J18">
            <v>4</v>
          </cell>
          <cell r="N18">
            <v>1</v>
          </cell>
          <cell r="Q18">
            <v>1</v>
          </cell>
        </row>
        <row r="19">
          <cell r="F19">
            <v>1</v>
          </cell>
          <cell r="H19">
            <v>1</v>
          </cell>
          <cell r="J19">
            <v>4</v>
          </cell>
          <cell r="N19">
            <v>1</v>
          </cell>
          <cell r="Q19">
            <v>1</v>
          </cell>
        </row>
        <row r="20">
          <cell r="F20">
            <v>4</v>
          </cell>
          <cell r="H20">
            <v>4</v>
          </cell>
          <cell r="J20">
            <v>4</v>
          </cell>
          <cell r="N20">
            <v>4</v>
          </cell>
          <cell r="Q20">
            <v>4</v>
          </cell>
        </row>
        <row r="21">
          <cell r="F21">
            <v>1</v>
          </cell>
          <cell r="H21">
            <v>1</v>
          </cell>
          <cell r="J21">
            <v>4</v>
          </cell>
          <cell r="N21">
            <v>1</v>
          </cell>
          <cell r="Q21">
            <v>1</v>
          </cell>
        </row>
        <row r="22">
          <cell r="H22">
            <v>0</v>
          </cell>
          <cell r="N22">
            <v>0</v>
          </cell>
        </row>
        <row r="23">
          <cell r="F23">
            <v>2</v>
          </cell>
          <cell r="H23">
            <v>2</v>
          </cell>
          <cell r="J23">
            <v>4</v>
          </cell>
          <cell r="N23">
            <v>1.25</v>
          </cell>
          <cell r="Q23">
            <v>0.25</v>
          </cell>
          <cell r="R23">
            <v>0.25</v>
          </cell>
          <cell r="S23">
            <v>0.25</v>
          </cell>
          <cell r="T23">
            <v>0.25</v>
          </cell>
          <cell r="U23">
            <v>0.25</v>
          </cell>
        </row>
        <row r="24">
          <cell r="F24">
            <v>8</v>
          </cell>
          <cell r="H24">
            <v>8</v>
          </cell>
          <cell r="J24">
            <v>4</v>
          </cell>
          <cell r="N24">
            <v>5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F25">
            <v>8</v>
          </cell>
          <cell r="H25">
            <v>8</v>
          </cell>
          <cell r="J25">
            <v>4</v>
          </cell>
          <cell r="N25">
            <v>5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F26">
            <v>2</v>
          </cell>
          <cell r="H26">
            <v>2</v>
          </cell>
          <cell r="J26">
            <v>4</v>
          </cell>
          <cell r="N26">
            <v>1.25</v>
          </cell>
          <cell r="Q26">
            <v>0.25</v>
          </cell>
          <cell r="R26">
            <v>0.25</v>
          </cell>
          <cell r="S26">
            <v>0.25</v>
          </cell>
          <cell r="T26">
            <v>0.25</v>
          </cell>
          <cell r="U26">
            <v>0.25</v>
          </cell>
        </row>
        <row r="27">
          <cell r="F27">
            <v>8</v>
          </cell>
          <cell r="H27">
            <v>8</v>
          </cell>
          <cell r="J27">
            <v>4</v>
          </cell>
          <cell r="N27">
            <v>5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</row>
        <row r="28">
          <cell r="F28">
            <v>8</v>
          </cell>
          <cell r="H28">
            <v>8</v>
          </cell>
          <cell r="J28">
            <v>4</v>
          </cell>
          <cell r="N28">
            <v>5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29">
          <cell r="F29">
            <v>24</v>
          </cell>
          <cell r="H29">
            <v>24</v>
          </cell>
          <cell r="J29">
            <v>4</v>
          </cell>
          <cell r="N29">
            <v>15</v>
          </cell>
          <cell r="Q29">
            <v>3</v>
          </cell>
          <cell r="R29">
            <v>3</v>
          </cell>
          <cell r="S29">
            <v>3</v>
          </cell>
          <cell r="T29">
            <v>3</v>
          </cell>
          <cell r="U29">
            <v>3</v>
          </cell>
        </row>
        <row r="30">
          <cell r="H30">
            <v>0</v>
          </cell>
          <cell r="N30">
            <v>0</v>
          </cell>
        </row>
        <row r="31">
          <cell r="F31">
            <v>8</v>
          </cell>
          <cell r="H31">
            <v>8</v>
          </cell>
          <cell r="J31">
            <v>4</v>
          </cell>
          <cell r="N31">
            <v>5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F32">
            <v>8</v>
          </cell>
          <cell r="H32">
            <v>8</v>
          </cell>
          <cell r="J32">
            <v>4</v>
          </cell>
          <cell r="N32">
            <v>5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F33">
            <v>30</v>
          </cell>
          <cell r="H33">
            <v>30</v>
          </cell>
          <cell r="J33">
            <v>4</v>
          </cell>
          <cell r="N33">
            <v>30</v>
          </cell>
          <cell r="Q33">
            <v>30</v>
          </cell>
          <cell r="S33">
            <v>0</v>
          </cell>
        </row>
        <row r="34">
          <cell r="F34">
            <v>8</v>
          </cell>
          <cell r="H34">
            <v>8</v>
          </cell>
          <cell r="J34">
            <v>4</v>
          </cell>
          <cell r="N34">
            <v>5</v>
          </cell>
          <cell r="Q34">
            <v>1</v>
          </cell>
          <cell r="R34">
            <v>1</v>
          </cell>
          <cell r="S34">
            <v>1</v>
          </cell>
          <cell r="T34">
            <v>1</v>
          </cell>
          <cell r="U34">
            <v>1</v>
          </cell>
        </row>
        <row r="35">
          <cell r="F35">
            <v>30</v>
          </cell>
          <cell r="H35">
            <v>30</v>
          </cell>
          <cell r="J35">
            <v>4</v>
          </cell>
          <cell r="N35">
            <v>30</v>
          </cell>
          <cell r="Q35">
            <v>30</v>
          </cell>
        </row>
        <row r="36">
          <cell r="F36">
            <v>8</v>
          </cell>
          <cell r="H36">
            <v>8</v>
          </cell>
          <cell r="J36">
            <v>4</v>
          </cell>
          <cell r="N36">
            <v>5</v>
          </cell>
          <cell r="Q36">
            <v>1</v>
          </cell>
          <cell r="R36">
            <v>1</v>
          </cell>
          <cell r="S36">
            <v>1</v>
          </cell>
          <cell r="T36">
            <v>1</v>
          </cell>
          <cell r="U36">
            <v>1</v>
          </cell>
        </row>
        <row r="37">
          <cell r="F37">
            <v>8</v>
          </cell>
          <cell r="H37">
            <v>8</v>
          </cell>
          <cell r="J37">
            <v>4</v>
          </cell>
          <cell r="N37">
            <v>5</v>
          </cell>
          <cell r="Q37">
            <v>1</v>
          </cell>
          <cell r="R37">
            <v>1</v>
          </cell>
          <cell r="S37">
            <v>1</v>
          </cell>
          <cell r="T37">
            <v>1</v>
          </cell>
          <cell r="U37">
            <v>1</v>
          </cell>
        </row>
        <row r="38">
          <cell r="F38">
            <v>8</v>
          </cell>
          <cell r="H38">
            <v>8</v>
          </cell>
          <cell r="J38">
            <v>4</v>
          </cell>
          <cell r="N38">
            <v>5</v>
          </cell>
          <cell r="Q38">
            <v>1</v>
          </cell>
          <cell r="R38">
            <v>1</v>
          </cell>
          <cell r="S38">
            <v>1</v>
          </cell>
          <cell r="T38">
            <v>1</v>
          </cell>
          <cell r="U38">
            <v>1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F42">
            <v>5850</v>
          </cell>
          <cell r="H42">
            <v>5850</v>
          </cell>
          <cell r="J42">
            <v>4</v>
          </cell>
          <cell r="N42">
            <v>3617</v>
          </cell>
          <cell r="Q42">
            <v>1419.1</v>
          </cell>
          <cell r="R42">
            <v>898.4</v>
          </cell>
          <cell r="S42">
            <v>1299.5</v>
          </cell>
        </row>
        <row r="43">
          <cell r="F43">
            <v>6550</v>
          </cell>
          <cell r="H43">
            <v>6550</v>
          </cell>
          <cell r="J43">
            <v>4</v>
          </cell>
          <cell r="N43">
            <v>2615.2200000000003</v>
          </cell>
          <cell r="Q43">
            <v>1669.44</v>
          </cell>
          <cell r="R43">
            <v>24.48</v>
          </cell>
          <cell r="U43">
            <v>921.3</v>
          </cell>
        </row>
        <row r="44">
          <cell r="F44">
            <v>450</v>
          </cell>
          <cell r="H44">
            <v>450</v>
          </cell>
          <cell r="J44">
            <v>4</v>
          </cell>
          <cell r="N44">
            <v>0</v>
          </cell>
        </row>
        <row r="45">
          <cell r="F45">
            <v>530</v>
          </cell>
          <cell r="H45">
            <v>530</v>
          </cell>
          <cell r="J45">
            <v>4</v>
          </cell>
          <cell r="N45">
            <v>191</v>
          </cell>
          <cell r="R45">
            <v>171.5</v>
          </cell>
          <cell r="U45">
            <v>19.5</v>
          </cell>
        </row>
        <row r="46">
          <cell r="F46">
            <v>10945</v>
          </cell>
          <cell r="H46">
            <v>10945</v>
          </cell>
          <cell r="J46">
            <v>4</v>
          </cell>
          <cell r="N46">
            <v>5078.9400000000005</v>
          </cell>
          <cell r="Q46">
            <v>1777.2</v>
          </cell>
          <cell r="R46">
            <v>877.32</v>
          </cell>
          <cell r="S46">
            <v>2137.83</v>
          </cell>
          <cell r="U46">
            <v>286.58999999999997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F50">
            <v>900</v>
          </cell>
          <cell r="H50">
            <v>900</v>
          </cell>
          <cell r="J50">
            <v>4</v>
          </cell>
          <cell r="N50">
            <v>900</v>
          </cell>
          <cell r="Q50">
            <v>900</v>
          </cell>
        </row>
        <row r="51">
          <cell r="F51">
            <v>8601.9220000000005</v>
          </cell>
          <cell r="H51">
            <v>8601.9220000000005</v>
          </cell>
          <cell r="J51">
            <v>4</v>
          </cell>
          <cell r="N51">
            <v>4540.0300000000007</v>
          </cell>
          <cell r="Q51">
            <v>621.36</v>
          </cell>
          <cell r="R51">
            <v>2380.5100000000002</v>
          </cell>
          <cell r="S51">
            <v>1046.27</v>
          </cell>
          <cell r="T51">
            <v>491.89</v>
          </cell>
        </row>
        <row r="52">
          <cell r="F52">
            <v>244.559</v>
          </cell>
          <cell r="H52">
            <v>244.559</v>
          </cell>
          <cell r="J52">
            <v>4</v>
          </cell>
          <cell r="N52">
            <v>0</v>
          </cell>
        </row>
        <row r="53">
          <cell r="F53">
            <v>244.559</v>
          </cell>
          <cell r="H53">
            <v>244.559</v>
          </cell>
          <cell r="J53">
            <v>4</v>
          </cell>
          <cell r="N53">
            <v>18.739999999999998</v>
          </cell>
          <cell r="R53">
            <v>18.739999999999998</v>
          </cell>
        </row>
        <row r="54">
          <cell r="F54">
            <v>14825.767400000001</v>
          </cell>
          <cell r="H54">
            <v>14825.767400000001</v>
          </cell>
          <cell r="J54">
            <v>4</v>
          </cell>
          <cell r="N54">
            <v>11967.419999999998</v>
          </cell>
          <cell r="Q54">
            <v>1258.81</v>
          </cell>
          <cell r="R54">
            <v>4046.87</v>
          </cell>
          <cell r="S54">
            <v>5825.53</v>
          </cell>
          <cell r="T54">
            <v>836.21</v>
          </cell>
        </row>
        <row r="55">
          <cell r="N55">
            <v>0</v>
          </cell>
        </row>
        <row r="56">
          <cell r="N56">
            <v>0</v>
          </cell>
        </row>
        <row r="57">
          <cell r="N57">
            <v>0</v>
          </cell>
        </row>
        <row r="58">
          <cell r="F58">
            <v>85.25</v>
          </cell>
          <cell r="H58">
            <v>212.44</v>
          </cell>
          <cell r="J58">
            <v>4</v>
          </cell>
          <cell r="N58">
            <v>27.74</v>
          </cell>
          <cell r="R58">
            <v>25.4</v>
          </cell>
          <cell r="U58">
            <v>2.34</v>
          </cell>
        </row>
        <row r="59">
          <cell r="F59">
            <v>852.51</v>
          </cell>
          <cell r="H59">
            <v>1911.96</v>
          </cell>
          <cell r="J59">
            <v>4</v>
          </cell>
          <cell r="N59">
            <v>362.61</v>
          </cell>
          <cell r="R59">
            <v>315.81</v>
          </cell>
          <cell r="U59">
            <v>46.8</v>
          </cell>
        </row>
        <row r="60">
          <cell r="F60">
            <v>16.510000000000002</v>
          </cell>
          <cell r="H60">
            <v>95.6</v>
          </cell>
          <cell r="J60">
            <v>4</v>
          </cell>
          <cell r="N60">
            <v>249.74</v>
          </cell>
          <cell r="R60">
            <v>126.79</v>
          </cell>
          <cell r="U60">
            <v>122.95</v>
          </cell>
        </row>
        <row r="61">
          <cell r="F61">
            <v>121.68</v>
          </cell>
          <cell r="H61">
            <v>285.58999999999997</v>
          </cell>
          <cell r="J61">
            <v>4</v>
          </cell>
          <cell r="N61">
            <v>169.29</v>
          </cell>
          <cell r="R61">
            <v>143.09</v>
          </cell>
          <cell r="U61">
            <v>26.2</v>
          </cell>
        </row>
        <row r="62">
          <cell r="F62">
            <v>689.53</v>
          </cell>
          <cell r="H62">
            <v>1618.35</v>
          </cell>
          <cell r="J62">
            <v>4</v>
          </cell>
          <cell r="N62">
            <v>0</v>
          </cell>
        </row>
        <row r="63">
          <cell r="F63">
            <v>126.54</v>
          </cell>
          <cell r="H63">
            <v>126.54</v>
          </cell>
          <cell r="J63">
            <v>4</v>
          </cell>
          <cell r="N63">
            <v>0</v>
          </cell>
        </row>
        <row r="64">
          <cell r="F64">
            <v>1939.42</v>
          </cell>
          <cell r="H64">
            <v>295.16505050504952</v>
          </cell>
          <cell r="J64">
            <v>4</v>
          </cell>
          <cell r="N64">
            <v>78</v>
          </cell>
          <cell r="U64">
            <v>78</v>
          </cell>
        </row>
        <row r="65">
          <cell r="F65">
            <v>20</v>
          </cell>
          <cell r="H65">
            <v>20</v>
          </cell>
          <cell r="J65">
            <v>4</v>
          </cell>
          <cell r="N65">
            <v>0</v>
          </cell>
        </row>
        <row r="66">
          <cell r="F66">
            <v>575.33000000000004</v>
          </cell>
          <cell r="H66">
            <v>359.13</v>
          </cell>
          <cell r="J66">
            <v>4</v>
          </cell>
          <cell r="N66">
            <v>254</v>
          </cell>
          <cell r="R66">
            <v>254</v>
          </cell>
        </row>
        <row r="67">
          <cell r="F67">
            <v>133.47999999999999</v>
          </cell>
          <cell r="H67">
            <v>298.32</v>
          </cell>
          <cell r="J67">
            <v>4</v>
          </cell>
          <cell r="N67">
            <v>19.5</v>
          </cell>
          <cell r="U67">
            <v>19.5</v>
          </cell>
        </row>
        <row r="68">
          <cell r="F68">
            <v>15</v>
          </cell>
          <cell r="H68">
            <v>15</v>
          </cell>
          <cell r="J68">
            <v>4</v>
          </cell>
          <cell r="N68">
            <v>14</v>
          </cell>
          <cell r="R68">
            <v>14</v>
          </cell>
        </row>
        <row r="69">
          <cell r="F69">
            <v>6</v>
          </cell>
          <cell r="H69">
            <v>9</v>
          </cell>
          <cell r="J69">
            <v>4</v>
          </cell>
          <cell r="N69">
            <v>3</v>
          </cell>
          <cell r="U69">
            <v>3</v>
          </cell>
        </row>
        <row r="70">
          <cell r="F70">
            <v>45</v>
          </cell>
          <cell r="H70">
            <v>45</v>
          </cell>
          <cell r="J70">
            <v>4</v>
          </cell>
          <cell r="N70">
            <v>21</v>
          </cell>
          <cell r="S70">
            <v>21</v>
          </cell>
        </row>
        <row r="71">
          <cell r="F71">
            <v>80</v>
          </cell>
          <cell r="H71">
            <v>60</v>
          </cell>
          <cell r="J71">
            <v>4</v>
          </cell>
          <cell r="N71">
            <v>0</v>
          </cell>
        </row>
        <row r="72">
          <cell r="F72">
            <v>4</v>
          </cell>
          <cell r="H72">
            <v>3</v>
          </cell>
          <cell r="J72">
            <v>4</v>
          </cell>
          <cell r="N72">
            <v>0</v>
          </cell>
        </row>
        <row r="73">
          <cell r="F73">
            <v>1</v>
          </cell>
          <cell r="H73">
            <v>0</v>
          </cell>
          <cell r="J73">
            <v>4</v>
          </cell>
          <cell r="N73">
            <v>0</v>
          </cell>
        </row>
        <row r="74">
          <cell r="F74">
            <v>2685</v>
          </cell>
          <cell r="H74">
            <v>2685</v>
          </cell>
          <cell r="J74">
            <v>4</v>
          </cell>
          <cell r="N74">
            <v>1197.8</v>
          </cell>
          <cell r="Q74">
            <v>277.89999999999998</v>
          </cell>
          <cell r="R74">
            <v>228.4</v>
          </cell>
          <cell r="S74">
            <v>193.7</v>
          </cell>
          <cell r="U74">
            <v>497.8</v>
          </cell>
        </row>
        <row r="75">
          <cell r="F75">
            <v>4390</v>
          </cell>
          <cell r="H75">
            <v>4390</v>
          </cell>
          <cell r="J75">
            <v>4</v>
          </cell>
          <cell r="N75">
            <v>1863</v>
          </cell>
          <cell r="R75">
            <v>384.78</v>
          </cell>
          <cell r="S75">
            <v>1051.6199999999999</v>
          </cell>
          <cell r="U75">
            <v>426.6</v>
          </cell>
        </row>
        <row r="76">
          <cell r="N76">
            <v>0</v>
          </cell>
        </row>
        <row r="77">
          <cell r="N77">
            <v>0</v>
          </cell>
        </row>
        <row r="78">
          <cell r="N78">
            <v>0</v>
          </cell>
        </row>
        <row r="79">
          <cell r="F79">
            <v>31128.47</v>
          </cell>
          <cell r="H79">
            <v>31128.47</v>
          </cell>
          <cell r="J79">
            <v>4</v>
          </cell>
          <cell r="N79">
            <v>17108.239999999998</v>
          </cell>
          <cell r="Q79">
            <v>1669.44</v>
          </cell>
          <cell r="R79">
            <v>7304.4</v>
          </cell>
          <cell r="S79">
            <v>5337.62</v>
          </cell>
          <cell r="T79">
            <v>1875.48</v>
          </cell>
          <cell r="U79">
            <v>921.3</v>
          </cell>
        </row>
        <row r="80">
          <cell r="F80">
            <v>3628.71</v>
          </cell>
          <cell r="H80">
            <v>3628.71</v>
          </cell>
          <cell r="J80">
            <v>4</v>
          </cell>
          <cell r="N80">
            <v>2053.0099999999998</v>
          </cell>
          <cell r="Q80">
            <v>200.33</v>
          </cell>
          <cell r="R80">
            <v>876.53</v>
          </cell>
          <cell r="S80">
            <v>640.54</v>
          </cell>
          <cell r="T80">
            <v>225.05</v>
          </cell>
          <cell r="U80">
            <v>110.56</v>
          </cell>
        </row>
        <row r="81">
          <cell r="F81">
            <v>1511.96</v>
          </cell>
          <cell r="H81">
            <v>1511.96</v>
          </cell>
          <cell r="J81">
            <v>4</v>
          </cell>
          <cell r="N81">
            <v>606.23</v>
          </cell>
          <cell r="Q81">
            <v>83.47</v>
          </cell>
          <cell r="R81">
            <v>120.59</v>
          </cell>
          <cell r="S81">
            <v>133.69999999999999</v>
          </cell>
          <cell r="T81">
            <v>131.69</v>
          </cell>
          <cell r="U81">
            <v>136.78</v>
          </cell>
        </row>
        <row r="82">
          <cell r="F82">
            <v>30239.24</v>
          </cell>
          <cell r="H82">
            <v>30239.24</v>
          </cell>
          <cell r="J82">
            <v>4</v>
          </cell>
          <cell r="N82">
            <v>12124.500000000002</v>
          </cell>
          <cell r="Q82">
            <v>1669.44</v>
          </cell>
          <cell r="R82">
            <v>2411.7800000000002</v>
          </cell>
          <cell r="S82">
            <v>2673.88</v>
          </cell>
          <cell r="T82">
            <v>2633.96</v>
          </cell>
          <cell r="U82">
            <v>2735.44</v>
          </cell>
        </row>
        <row r="83">
          <cell r="F83">
            <v>10553.49</v>
          </cell>
          <cell r="H83">
            <v>10553.49</v>
          </cell>
          <cell r="J83">
            <v>4</v>
          </cell>
          <cell r="N83">
            <v>5547.2</v>
          </cell>
          <cell r="Q83">
            <v>582.63</v>
          </cell>
          <cell r="R83">
            <v>2133.36</v>
          </cell>
          <cell r="S83">
            <v>1636.48</v>
          </cell>
          <cell r="T83">
            <v>718.99</v>
          </cell>
          <cell r="U83">
            <v>475.74</v>
          </cell>
        </row>
        <row r="84">
          <cell r="F84">
            <v>450</v>
          </cell>
          <cell r="H84">
            <v>450</v>
          </cell>
          <cell r="J84">
            <v>4</v>
          </cell>
          <cell r="N84">
            <v>0</v>
          </cell>
        </row>
        <row r="85">
          <cell r="N85">
            <v>0</v>
          </cell>
        </row>
        <row r="86">
          <cell r="N86">
            <v>0</v>
          </cell>
        </row>
        <row r="87">
          <cell r="N87">
            <v>0</v>
          </cell>
        </row>
        <row r="88">
          <cell r="F88">
            <v>20.89</v>
          </cell>
          <cell r="H88">
            <v>20.89</v>
          </cell>
          <cell r="J88">
            <v>4</v>
          </cell>
          <cell r="N88">
            <v>0</v>
          </cell>
        </row>
        <row r="89">
          <cell r="F89">
            <v>47</v>
          </cell>
          <cell r="H89">
            <v>47</v>
          </cell>
          <cell r="J89">
            <v>4</v>
          </cell>
          <cell r="N89">
            <v>0</v>
          </cell>
        </row>
        <row r="90">
          <cell r="F90">
            <v>427.59</v>
          </cell>
          <cell r="H90">
            <v>427.59</v>
          </cell>
          <cell r="J90">
            <v>4</v>
          </cell>
          <cell r="N90">
            <v>0</v>
          </cell>
        </row>
        <row r="91">
          <cell r="N91">
            <v>0</v>
          </cell>
        </row>
        <row r="92">
          <cell r="N92">
            <v>0</v>
          </cell>
        </row>
        <row r="93">
          <cell r="N93">
            <v>0</v>
          </cell>
        </row>
        <row r="94">
          <cell r="N94">
            <v>0</v>
          </cell>
        </row>
        <row r="95">
          <cell r="F95">
            <v>958.78</v>
          </cell>
          <cell r="H95">
            <v>958.78</v>
          </cell>
          <cell r="J95">
            <v>4</v>
          </cell>
          <cell r="N95">
            <v>0</v>
          </cell>
        </row>
        <row r="96">
          <cell r="F96">
            <v>569.27</v>
          </cell>
          <cell r="H96">
            <v>569.27</v>
          </cell>
          <cell r="J96">
            <v>4</v>
          </cell>
          <cell r="N96">
            <v>0</v>
          </cell>
        </row>
        <row r="97">
          <cell r="F97">
            <v>29.17</v>
          </cell>
          <cell r="H97">
            <v>29.17</v>
          </cell>
          <cell r="J97">
            <v>4</v>
          </cell>
          <cell r="N97">
            <v>0</v>
          </cell>
        </row>
        <row r="98">
          <cell r="F98">
            <v>474.39</v>
          </cell>
          <cell r="H98">
            <v>474.39</v>
          </cell>
          <cell r="J98">
            <v>4</v>
          </cell>
          <cell r="N98">
            <v>0</v>
          </cell>
        </row>
        <row r="99">
          <cell r="F99">
            <v>37.950000000000003</v>
          </cell>
          <cell r="H99">
            <v>37.950000000000003</v>
          </cell>
          <cell r="J99">
            <v>4</v>
          </cell>
          <cell r="N99">
            <v>0</v>
          </cell>
        </row>
        <row r="100">
          <cell r="N100">
            <v>0</v>
          </cell>
        </row>
        <row r="101">
          <cell r="F101">
            <v>252.97499999999999</v>
          </cell>
          <cell r="H101">
            <v>252.97499999999999</v>
          </cell>
          <cell r="J101">
            <v>4</v>
          </cell>
          <cell r="N101">
            <v>0</v>
          </cell>
        </row>
        <row r="102">
          <cell r="F102">
            <v>151.785</v>
          </cell>
          <cell r="H102">
            <v>151.785</v>
          </cell>
          <cell r="J102">
            <v>4</v>
          </cell>
          <cell r="N102">
            <v>0</v>
          </cell>
        </row>
        <row r="103">
          <cell r="F103">
            <v>7.08</v>
          </cell>
          <cell r="H103">
            <v>7.08</v>
          </cell>
          <cell r="J103">
            <v>4</v>
          </cell>
          <cell r="N103">
            <v>0</v>
          </cell>
        </row>
        <row r="104">
          <cell r="F104">
            <v>623</v>
          </cell>
          <cell r="H104">
            <v>623</v>
          </cell>
          <cell r="J104">
            <v>4</v>
          </cell>
          <cell r="N104">
            <v>0</v>
          </cell>
        </row>
        <row r="105">
          <cell r="F105">
            <v>264</v>
          </cell>
          <cell r="H105">
            <v>264</v>
          </cell>
          <cell r="J105">
            <v>4</v>
          </cell>
          <cell r="N105">
            <v>0</v>
          </cell>
        </row>
        <row r="106">
          <cell r="F106">
            <v>8.09</v>
          </cell>
          <cell r="H106">
            <v>8.09</v>
          </cell>
          <cell r="J106">
            <v>4</v>
          </cell>
          <cell r="N106">
            <v>0</v>
          </cell>
        </row>
        <row r="107">
          <cell r="N107">
            <v>0</v>
          </cell>
        </row>
        <row r="108">
          <cell r="N108">
            <v>0</v>
          </cell>
        </row>
        <row r="109">
          <cell r="N109">
            <v>0</v>
          </cell>
        </row>
        <row r="110">
          <cell r="N110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-011-LOTE I"/>
      <sheetName val="Redes - Drenagem"/>
      <sheetName val="PVs e Caixa Ralo - Drenagem"/>
      <sheetName val="Planilha de Custo"/>
      <sheetName val="MANGUINHOS 10 QUANT-ESGOTO"/>
      <sheetName val="1a MEDIÇÃ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-011-LOTE I"/>
      <sheetName val="Redes - Drenagem"/>
      <sheetName val="PVs e Caixa Ralo - Drenagem"/>
      <sheetName val="Planilha de Custo"/>
      <sheetName val="MANGUINHOS 10 QUANT-ESGOTO"/>
      <sheetName val="1a MEDIÇÃ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SERVIÇO "/>
      <sheetName val="MATERIAL"/>
      <sheetName val="COMPOSIÇÃ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NORÁRIOS"/>
      <sheetName val="Plan1"/>
      <sheetName val="BDI"/>
      <sheetName val="ORÇAMENTO"/>
      <sheetName val="CRONOGRAMA"/>
    </sheetNames>
    <sheetDataSet>
      <sheetData sheetId="0" refreshError="1"/>
      <sheetData sheetId="1" refreshError="1">
        <row r="3">
          <cell r="E3" t="str">
            <v>Selecionar</v>
          </cell>
        </row>
        <row r="4">
          <cell r="E4" t="str">
            <v>Item 01</v>
          </cell>
        </row>
        <row r="5">
          <cell r="E5" t="str">
            <v>Item 02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-011-LOTE I"/>
      <sheetName val="Redes - Drenagem"/>
      <sheetName val="PVs e Caixa Ralo - Drenagem"/>
      <sheetName val="Planilha de Custo"/>
      <sheetName val="MANGUINHOS 10 QUANT-ESGOTO"/>
      <sheetName val="1a MEDI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SERVIÇO"/>
      <sheetName val="MATERIAL"/>
      <sheetName val="COMPOSIÇÃO"/>
      <sheetName val="CAPA -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SERVIÇO"/>
      <sheetName val="MATERIAL"/>
      <sheetName val="COMPOSIÇÃO"/>
      <sheetName val="PLANILHA"/>
      <sheetName val="Planilha de Custo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e Medição - MO37587"/>
      <sheetName val="RESUMO - MO37588"/>
    </sheetNames>
    <sheetDataSet>
      <sheetData sheetId="0"/>
      <sheetData sheetId="1" refreshError="1">
        <row r="2">
          <cell r="M2">
            <v>4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"/>
      <sheetName val="resumo"/>
      <sheetName val="ORCAMENTO"/>
      <sheetName val="ADMI_25.01"/>
      <sheetName val="ITEM 25 - ADIMINS. LOCAL"/>
      <sheetName val="20.01-04-EL_SP_SON_SEG"/>
      <sheetName val="20.05 - HS"/>
      <sheetName val="20.06-INC"/>
      <sheetName val="20.07- GLP"/>
      <sheetName val="ITEM 22.01 SINALIZACAO"/>
    </sheetNames>
    <sheetDataSet>
      <sheetData sheetId="0" refreshError="1"/>
      <sheetData sheetId="1" refreshError="1"/>
      <sheetData sheetId="2" refreshError="1"/>
      <sheetData sheetId="3" refreshError="1">
        <row r="48">
          <cell r="G48">
            <v>306106.84999999998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lan"/>
      <sheetName val="Resumo"/>
      <sheetName val="out09"/>
      <sheetName val="nov09"/>
    </sheetNames>
    <sheetDataSet>
      <sheetData sheetId="0">
        <row r="7">
          <cell r="A7">
            <v>1</v>
          </cell>
          <cell r="B7" t="str">
            <v>Serviços Auxiliares, Administrativos e Técnicos</v>
          </cell>
        </row>
        <row r="8">
          <cell r="A8" t="str">
            <v>1.1</v>
          </cell>
          <cell r="B8" t="str">
            <v>Engº Civil Senior (horas efetivamente trabalhadas)</v>
          </cell>
          <cell r="C8" t="str">
            <v>mês</v>
          </cell>
          <cell r="D8">
            <v>12</v>
          </cell>
          <cell r="E8">
            <v>12</v>
          </cell>
          <cell r="F8">
            <v>9115.74</v>
          </cell>
          <cell r="G8">
            <v>12</v>
          </cell>
          <cell r="K8">
            <v>12</v>
          </cell>
          <cell r="N8">
            <v>12</v>
          </cell>
        </row>
        <row r="9">
          <cell r="A9" t="str">
            <v>1.2</v>
          </cell>
          <cell r="B9" t="str">
            <v>Técnico de Estradas (horas efetivamente trabalhadas)</v>
          </cell>
          <cell r="C9" t="str">
            <v>mês</v>
          </cell>
          <cell r="D9">
            <v>12</v>
          </cell>
          <cell r="E9">
            <v>12</v>
          </cell>
          <cell r="F9">
            <v>2218.75</v>
          </cell>
          <cell r="G9">
            <v>12</v>
          </cell>
          <cell r="H9">
            <v>0</v>
          </cell>
          <cell r="K9">
            <v>12</v>
          </cell>
          <cell r="N9">
            <v>12</v>
          </cell>
        </row>
        <row r="10">
          <cell r="A10" t="str">
            <v>1.3</v>
          </cell>
          <cell r="B10" t="str">
            <v>Técnico de Edificações (horas efetivamente trabalhadas)</v>
          </cell>
          <cell r="C10" t="str">
            <v>mês</v>
          </cell>
          <cell r="D10">
            <v>12</v>
          </cell>
          <cell r="E10">
            <v>12</v>
          </cell>
          <cell r="F10">
            <v>2218.75</v>
          </cell>
          <cell r="G10">
            <v>12</v>
          </cell>
          <cell r="H10">
            <v>0</v>
          </cell>
          <cell r="K10">
            <v>12</v>
          </cell>
          <cell r="N10">
            <v>12</v>
          </cell>
        </row>
        <row r="11">
          <cell r="A11" t="str">
            <v>1.4</v>
          </cell>
          <cell r="B11" t="str">
            <v>Recepcionista (horas efetivamente trabalhadas)</v>
          </cell>
          <cell r="C11" t="str">
            <v>mês</v>
          </cell>
          <cell r="D11">
            <v>12</v>
          </cell>
          <cell r="E11">
            <v>12</v>
          </cell>
          <cell r="F11">
            <v>1300</v>
          </cell>
          <cell r="G11">
            <v>12</v>
          </cell>
          <cell r="H11">
            <v>0</v>
          </cell>
          <cell r="K11">
            <v>12</v>
          </cell>
          <cell r="N11">
            <v>12</v>
          </cell>
        </row>
        <row r="12">
          <cell r="A12" t="str">
            <v>1.5</v>
          </cell>
          <cell r="B12" t="str">
            <v>Carpinteiro</v>
          </cell>
          <cell r="C12" t="str">
            <v>h</v>
          </cell>
          <cell r="D12">
            <v>500</v>
          </cell>
          <cell r="E12">
            <v>500</v>
          </cell>
          <cell r="F12">
            <v>10.210000000000001</v>
          </cell>
          <cell r="G12">
            <v>500</v>
          </cell>
          <cell r="H12">
            <v>0</v>
          </cell>
          <cell r="K12">
            <v>500</v>
          </cell>
          <cell r="N12">
            <v>500</v>
          </cell>
        </row>
        <row r="13">
          <cell r="A13" t="str">
            <v>1.6</v>
          </cell>
          <cell r="B13" t="str">
            <v>Servente</v>
          </cell>
          <cell r="C13" t="str">
            <v>h</v>
          </cell>
          <cell r="D13">
            <v>1300</v>
          </cell>
          <cell r="E13">
            <v>1268</v>
          </cell>
          <cell r="F13">
            <v>5.86</v>
          </cell>
          <cell r="G13">
            <v>1300</v>
          </cell>
          <cell r="H13">
            <v>0</v>
          </cell>
          <cell r="K13">
            <v>1300</v>
          </cell>
          <cell r="N13">
            <v>1300</v>
          </cell>
        </row>
        <row r="14">
          <cell r="A14" t="str">
            <v>1.7</v>
          </cell>
          <cell r="B14" t="str">
            <v>Oficial</v>
          </cell>
          <cell r="C14" t="str">
            <v>h</v>
          </cell>
          <cell r="D14">
            <v>500</v>
          </cell>
          <cell r="E14">
            <v>500</v>
          </cell>
          <cell r="F14">
            <v>9.44</v>
          </cell>
          <cell r="G14">
            <v>500</v>
          </cell>
          <cell r="H14">
            <v>0</v>
          </cell>
          <cell r="K14">
            <v>500</v>
          </cell>
          <cell r="N14">
            <v>500</v>
          </cell>
        </row>
        <row r="15">
          <cell r="A15" t="str">
            <v>1.8</v>
          </cell>
          <cell r="B15" t="str">
            <v>Eletricista</v>
          </cell>
          <cell r="C15" t="str">
            <v>h</v>
          </cell>
          <cell r="D15">
            <v>400</v>
          </cell>
          <cell r="E15">
            <v>400</v>
          </cell>
          <cell r="F15">
            <v>9.44</v>
          </cell>
          <cell r="G15">
            <v>400</v>
          </cell>
          <cell r="H15">
            <v>0</v>
          </cell>
          <cell r="K15">
            <v>400</v>
          </cell>
          <cell r="N15">
            <v>400</v>
          </cell>
        </row>
        <row r="16">
          <cell r="A16" t="str">
            <v>1.9</v>
          </cell>
          <cell r="B16" t="str">
            <v>Bombeiro</v>
          </cell>
          <cell r="C16" t="str">
            <v>h</v>
          </cell>
          <cell r="D16">
            <v>400</v>
          </cell>
          <cell r="E16">
            <v>400</v>
          </cell>
          <cell r="F16">
            <v>9.44</v>
          </cell>
          <cell r="G16">
            <v>400</v>
          </cell>
          <cell r="H16">
            <v>0</v>
          </cell>
          <cell r="K16">
            <v>400</v>
          </cell>
          <cell r="N16">
            <v>400</v>
          </cell>
        </row>
        <row r="17">
          <cell r="A17" t="str">
            <v>1.10</v>
          </cell>
          <cell r="B17" t="str">
            <v>Encarregado de obras</v>
          </cell>
          <cell r="C17" t="str">
            <v>h</v>
          </cell>
          <cell r="D17">
            <v>400</v>
          </cell>
          <cell r="E17">
            <v>392</v>
          </cell>
          <cell r="F17">
            <v>11.17</v>
          </cell>
          <cell r="G17">
            <v>400</v>
          </cell>
          <cell r="H17">
            <v>0</v>
          </cell>
          <cell r="K17">
            <v>400</v>
          </cell>
          <cell r="N17">
            <v>400</v>
          </cell>
        </row>
        <row r="18">
          <cell r="A18" t="str">
            <v>1.11</v>
          </cell>
          <cell r="B18" t="str">
            <v>Aluguel de imóvel</v>
          </cell>
          <cell r="C18" t="str">
            <v xml:space="preserve">mês </v>
          </cell>
          <cell r="D18">
            <v>12</v>
          </cell>
          <cell r="E18">
            <v>12</v>
          </cell>
          <cell r="F18">
            <v>1850</v>
          </cell>
          <cell r="G18">
            <v>12</v>
          </cell>
          <cell r="H18">
            <v>0</v>
          </cell>
          <cell r="K18">
            <v>12</v>
          </cell>
          <cell r="N18">
            <v>12</v>
          </cell>
        </row>
        <row r="19">
          <cell r="A19" t="str">
            <v>1.12</v>
          </cell>
          <cell r="B19" t="str">
            <v>Locação de obra com gabarito de madeira</v>
          </cell>
          <cell r="C19" t="str">
            <v>m²</v>
          </cell>
          <cell r="D19">
            <v>200</v>
          </cell>
          <cell r="E19">
            <v>200</v>
          </cell>
          <cell r="F19">
            <v>5.92</v>
          </cell>
          <cell r="G19">
            <v>200</v>
          </cell>
          <cell r="H19">
            <v>0</v>
          </cell>
          <cell r="K19">
            <v>200</v>
          </cell>
          <cell r="N19">
            <v>200</v>
          </cell>
        </row>
        <row r="20">
          <cell r="A20" t="str">
            <v>1.13</v>
          </cell>
          <cell r="B20" t="str">
            <v>Locação de andaime metálico para fachada - tipo torre (aluguel mensal)</v>
          </cell>
          <cell r="C20" t="str">
            <v>m</v>
          </cell>
          <cell r="D20">
            <v>200</v>
          </cell>
          <cell r="E20">
            <v>200</v>
          </cell>
          <cell r="F20">
            <v>10.76</v>
          </cell>
          <cell r="G20">
            <v>200</v>
          </cell>
          <cell r="H20">
            <v>0</v>
          </cell>
          <cell r="K20">
            <v>200</v>
          </cell>
          <cell r="N20">
            <v>200</v>
          </cell>
        </row>
        <row r="21">
          <cell r="A21">
            <v>2</v>
          </cell>
          <cell r="B21" t="str">
            <v>Elaboração de projetos complementares entregues plotados em prancha formato A1 e em meio eletrônico conforme padrões da PMS, inclusive fornecimento de ART do profissional</v>
          </cell>
          <cell r="E21">
            <v>0</v>
          </cell>
          <cell r="G21">
            <v>0</v>
          </cell>
          <cell r="H21">
            <v>0</v>
          </cell>
          <cell r="K21">
            <v>0</v>
          </cell>
          <cell r="N21">
            <v>0</v>
          </cell>
        </row>
        <row r="22">
          <cell r="A22" t="str">
            <v>2.1</v>
          </cell>
          <cell r="B22" t="str">
            <v>Projeto estrutural, inclusive fundação - Edificação nova</v>
          </cell>
          <cell r="C22" t="str">
            <v>m²</v>
          </cell>
          <cell r="D22">
            <v>700</v>
          </cell>
          <cell r="E22">
            <v>700</v>
          </cell>
          <cell r="F22">
            <v>9.8000000000000007</v>
          </cell>
          <cell r="G22">
            <v>700</v>
          </cell>
          <cell r="H22">
            <v>0</v>
          </cell>
          <cell r="K22">
            <v>700</v>
          </cell>
          <cell r="N22">
            <v>700</v>
          </cell>
        </row>
        <row r="23">
          <cell r="A23" t="str">
            <v>2.2</v>
          </cell>
          <cell r="B23" t="str">
            <v>Projeto estrutural, inclusive fundação - Adaptação e recuperação</v>
          </cell>
          <cell r="C23" t="str">
            <v>m²</v>
          </cell>
          <cell r="D23">
            <v>700</v>
          </cell>
          <cell r="E23">
            <v>700</v>
          </cell>
          <cell r="F23">
            <v>10.5</v>
          </cell>
          <cell r="G23">
            <v>700</v>
          </cell>
          <cell r="H23">
            <v>0</v>
          </cell>
          <cell r="K23">
            <v>700</v>
          </cell>
          <cell r="N23">
            <v>700</v>
          </cell>
        </row>
        <row r="24">
          <cell r="A24" t="str">
            <v>2.3</v>
          </cell>
          <cell r="B24" t="str">
            <v>Projeto de instalação hidrossanitária</v>
          </cell>
          <cell r="C24" t="str">
            <v>m²</v>
          </cell>
          <cell r="D24">
            <v>700</v>
          </cell>
          <cell r="E24">
            <v>700</v>
          </cell>
          <cell r="F24">
            <v>6.1</v>
          </cell>
          <cell r="G24">
            <v>700</v>
          </cell>
          <cell r="H24">
            <v>0</v>
          </cell>
          <cell r="K24">
            <v>700</v>
          </cell>
          <cell r="N24">
            <v>700</v>
          </cell>
        </row>
        <row r="25">
          <cell r="A25" t="str">
            <v>2.4</v>
          </cell>
          <cell r="B25" t="str">
            <v>Projeto de pararraios/SPDA</v>
          </cell>
          <cell r="C25" t="str">
            <v>m²</v>
          </cell>
          <cell r="D25">
            <v>500</v>
          </cell>
          <cell r="E25">
            <v>500</v>
          </cell>
          <cell r="F25">
            <v>1.7</v>
          </cell>
          <cell r="G25">
            <v>500</v>
          </cell>
          <cell r="H25">
            <v>0</v>
          </cell>
          <cell r="K25">
            <v>500</v>
          </cell>
          <cell r="N25">
            <v>500</v>
          </cell>
        </row>
        <row r="26">
          <cell r="A26" t="str">
            <v>2.5</v>
          </cell>
          <cell r="B26" t="str">
            <v>Projeto de instalações elétricas</v>
          </cell>
          <cell r="C26" t="str">
            <v>m²</v>
          </cell>
          <cell r="D26">
            <v>500</v>
          </cell>
          <cell r="E26">
            <v>500</v>
          </cell>
          <cell r="F26">
            <v>7.6</v>
          </cell>
          <cell r="G26">
            <v>500</v>
          </cell>
          <cell r="H26">
            <v>0</v>
          </cell>
          <cell r="K26">
            <v>500</v>
          </cell>
          <cell r="N26">
            <v>500</v>
          </cell>
        </row>
        <row r="27">
          <cell r="A27" t="str">
            <v>2.6</v>
          </cell>
          <cell r="B27" t="str">
            <v>Projeto telefônico</v>
          </cell>
          <cell r="C27" t="str">
            <v>m²</v>
          </cell>
          <cell r="D27">
            <v>500</v>
          </cell>
          <cell r="E27">
            <v>500</v>
          </cell>
          <cell r="F27">
            <v>2.2999999999999998</v>
          </cell>
          <cell r="G27">
            <v>500</v>
          </cell>
          <cell r="H27">
            <v>0</v>
          </cell>
          <cell r="K27">
            <v>500</v>
          </cell>
          <cell r="N27">
            <v>500</v>
          </cell>
        </row>
        <row r="28">
          <cell r="A28" t="str">
            <v>2.7</v>
          </cell>
          <cell r="B28" t="str">
            <v>Projeto de rede lógica com cabeamento estruturado</v>
          </cell>
          <cell r="C28" t="str">
            <v>m²</v>
          </cell>
          <cell r="D28">
            <v>500</v>
          </cell>
          <cell r="E28">
            <v>500</v>
          </cell>
          <cell r="F28">
            <v>3.8</v>
          </cell>
          <cell r="G28">
            <v>500</v>
          </cell>
          <cell r="H28">
            <v>0</v>
          </cell>
          <cell r="K28">
            <v>500</v>
          </cell>
          <cell r="N28">
            <v>500</v>
          </cell>
        </row>
        <row r="29">
          <cell r="A29" t="str">
            <v>2.8</v>
          </cell>
          <cell r="B29" t="str">
            <v>Prevenção e combate a incêndio e pânico</v>
          </cell>
          <cell r="C29" t="str">
            <v>m²</v>
          </cell>
          <cell r="D29">
            <v>500</v>
          </cell>
          <cell r="E29">
            <v>500</v>
          </cell>
          <cell r="F29">
            <v>1.8</v>
          </cell>
          <cell r="G29">
            <v>500</v>
          </cell>
          <cell r="H29">
            <v>0</v>
          </cell>
          <cell r="K29">
            <v>500</v>
          </cell>
          <cell r="N29">
            <v>500</v>
          </cell>
        </row>
        <row r="30">
          <cell r="A30">
            <v>3</v>
          </cell>
          <cell r="B30" t="str">
            <v>DEMOLIÇÕES E RETIRADAS</v>
          </cell>
          <cell r="E30">
            <v>0</v>
          </cell>
          <cell r="G30">
            <v>0</v>
          </cell>
          <cell r="H30">
            <v>0</v>
          </cell>
          <cell r="K30">
            <v>0</v>
          </cell>
          <cell r="N30">
            <v>0</v>
          </cell>
        </row>
        <row r="31">
          <cell r="A31" t="str">
            <v>3.1</v>
          </cell>
          <cell r="B31" t="str">
            <v>Demolição de alvenaria</v>
          </cell>
          <cell r="C31" t="str">
            <v>m³</v>
          </cell>
          <cell r="D31">
            <v>300</v>
          </cell>
          <cell r="E31">
            <v>300</v>
          </cell>
          <cell r="F31">
            <v>22.41</v>
          </cell>
          <cell r="G31">
            <v>300</v>
          </cell>
          <cell r="H31">
            <v>0</v>
          </cell>
          <cell r="K31">
            <v>300</v>
          </cell>
          <cell r="N31">
            <v>300</v>
          </cell>
        </row>
        <row r="32">
          <cell r="A32" t="str">
            <v>3.2</v>
          </cell>
          <cell r="B32" t="str">
            <v>Demolição de alvenaria de pedra argamassada</v>
          </cell>
          <cell r="C32" t="str">
            <v>m³</v>
          </cell>
          <cell r="D32">
            <v>250</v>
          </cell>
          <cell r="E32">
            <v>250</v>
          </cell>
          <cell r="F32">
            <v>38.5</v>
          </cell>
          <cell r="G32">
            <v>250</v>
          </cell>
          <cell r="H32">
            <v>0</v>
          </cell>
          <cell r="K32">
            <v>250</v>
          </cell>
          <cell r="N32">
            <v>250</v>
          </cell>
        </row>
        <row r="33">
          <cell r="A33" t="str">
            <v>3.3</v>
          </cell>
          <cell r="B33" t="str">
            <v>Demolição muro de arrimo em concreto ciclópico</v>
          </cell>
          <cell r="C33" t="str">
            <v>m³</v>
          </cell>
          <cell r="D33">
            <v>250</v>
          </cell>
          <cell r="E33">
            <v>250</v>
          </cell>
          <cell r="F33">
            <v>127.8</v>
          </cell>
          <cell r="G33">
            <v>250</v>
          </cell>
          <cell r="H33">
            <v>0</v>
          </cell>
          <cell r="K33">
            <v>250</v>
          </cell>
          <cell r="N33">
            <v>250</v>
          </cell>
        </row>
        <row r="34">
          <cell r="A34" t="str">
            <v>3.4</v>
          </cell>
          <cell r="B34" t="str">
            <v xml:space="preserve">Demolição manual de concreto simples (EMOP 05.001.001) </v>
          </cell>
          <cell r="C34" t="str">
            <v>m³</v>
          </cell>
          <cell r="D34">
            <v>100</v>
          </cell>
          <cell r="E34">
            <v>100</v>
          </cell>
          <cell r="F34">
            <v>102.99</v>
          </cell>
          <cell r="G34">
            <v>100</v>
          </cell>
          <cell r="H34">
            <v>0</v>
          </cell>
          <cell r="K34">
            <v>100</v>
          </cell>
          <cell r="N34">
            <v>100</v>
          </cell>
        </row>
        <row r="35">
          <cell r="A35" t="str">
            <v>3.5</v>
          </cell>
          <cell r="B35" t="str">
            <v>Demolição manual de concreto armado (EMOP 05.001.001)</v>
          </cell>
          <cell r="C35" t="str">
            <v>m³</v>
          </cell>
          <cell r="D35">
            <v>100</v>
          </cell>
          <cell r="E35">
            <v>100</v>
          </cell>
          <cell r="F35">
            <v>112.25</v>
          </cell>
          <cell r="G35">
            <v>100</v>
          </cell>
          <cell r="H35">
            <v>0</v>
          </cell>
          <cell r="K35">
            <v>100</v>
          </cell>
          <cell r="N35">
            <v>100</v>
          </cell>
        </row>
        <row r="36">
          <cell r="A36" t="str">
            <v>3.6</v>
          </cell>
          <cell r="B36" t="str">
            <v>Demolição de piso cimentado inclusive lastro de concreto</v>
          </cell>
          <cell r="C36" t="str">
            <v>m²</v>
          </cell>
          <cell r="D36">
            <v>500</v>
          </cell>
          <cell r="E36">
            <v>500</v>
          </cell>
          <cell r="F36">
            <v>9.7200000000000006</v>
          </cell>
          <cell r="G36">
            <v>500</v>
          </cell>
          <cell r="H36">
            <v>0</v>
          </cell>
          <cell r="K36">
            <v>500</v>
          </cell>
          <cell r="N36">
            <v>500</v>
          </cell>
        </row>
        <row r="37">
          <cell r="A37" t="str">
            <v>3.7</v>
          </cell>
          <cell r="B37" t="str">
            <v>Demolição de piso cimentado exclusive lastro de concreto</v>
          </cell>
          <cell r="C37" t="str">
            <v>m²</v>
          </cell>
          <cell r="D37">
            <v>700</v>
          </cell>
          <cell r="E37">
            <v>700</v>
          </cell>
          <cell r="F37">
            <v>4.1900000000000004</v>
          </cell>
          <cell r="G37">
            <v>700</v>
          </cell>
          <cell r="H37">
            <v>0</v>
          </cell>
          <cell r="K37">
            <v>700</v>
          </cell>
          <cell r="N37">
            <v>700</v>
          </cell>
        </row>
        <row r="38">
          <cell r="A38" t="str">
            <v>3.8</v>
          </cell>
          <cell r="B38" t="str">
            <v>Demolição de piso revestido com cerâmica exclusive lastro de concreto</v>
          </cell>
          <cell r="C38" t="str">
            <v>m²</v>
          </cell>
          <cell r="D38">
            <v>300</v>
          </cell>
          <cell r="E38">
            <v>300</v>
          </cell>
          <cell r="F38">
            <v>4.76</v>
          </cell>
          <cell r="G38">
            <v>300</v>
          </cell>
          <cell r="H38">
            <v>0</v>
          </cell>
          <cell r="K38">
            <v>300</v>
          </cell>
          <cell r="N38">
            <v>300</v>
          </cell>
        </row>
        <row r="39">
          <cell r="A39" t="str">
            <v>3.9</v>
          </cell>
          <cell r="B39" t="str">
            <v>Demolição de piso revestido com cerâmica inclusive lastro de concreto</v>
          </cell>
          <cell r="C39" t="str">
            <v>m²</v>
          </cell>
          <cell r="D39">
            <v>400</v>
          </cell>
          <cell r="E39">
            <v>400</v>
          </cell>
          <cell r="F39">
            <v>9.5</v>
          </cell>
          <cell r="G39">
            <v>400</v>
          </cell>
          <cell r="H39">
            <v>0</v>
          </cell>
          <cell r="K39">
            <v>400</v>
          </cell>
          <cell r="N39">
            <v>400</v>
          </cell>
        </row>
        <row r="40">
          <cell r="A40" t="str">
            <v>3.10</v>
          </cell>
          <cell r="B40" t="str">
            <v>Demolição de piso revestido com taco de madeira</v>
          </cell>
          <cell r="C40" t="str">
            <v>m²</v>
          </cell>
          <cell r="D40">
            <v>200</v>
          </cell>
          <cell r="E40">
            <v>200</v>
          </cell>
          <cell r="F40">
            <v>6.79</v>
          </cell>
          <cell r="G40">
            <v>200</v>
          </cell>
          <cell r="H40">
            <v>0</v>
          </cell>
          <cell r="K40">
            <v>200</v>
          </cell>
          <cell r="N40">
            <v>200</v>
          </cell>
        </row>
        <row r="41">
          <cell r="A41" t="str">
            <v>3.11</v>
          </cell>
          <cell r="B41" t="str">
            <v>Demolição de revestimentos em paredes (cerâmicos ou azulejos)</v>
          </cell>
          <cell r="C41" t="str">
            <v>m²</v>
          </cell>
          <cell r="D41">
            <v>200</v>
          </cell>
          <cell r="E41">
            <v>200</v>
          </cell>
          <cell r="F41">
            <v>18.670000000000002</v>
          </cell>
          <cell r="G41">
            <v>200</v>
          </cell>
          <cell r="H41">
            <v>0</v>
          </cell>
          <cell r="K41">
            <v>200</v>
          </cell>
          <cell r="N41">
            <v>200</v>
          </cell>
        </row>
        <row r="42">
          <cell r="A42" t="str">
            <v>3.12</v>
          </cell>
          <cell r="B42" t="str">
            <v>Retirada de placas de revestimento de piso vinilicos tipo paviflex ou similar</v>
          </cell>
          <cell r="C42" t="str">
            <v>m²</v>
          </cell>
          <cell r="D42">
            <v>300</v>
          </cell>
          <cell r="E42">
            <v>300</v>
          </cell>
          <cell r="F42">
            <v>1.7</v>
          </cell>
          <cell r="G42">
            <v>300</v>
          </cell>
          <cell r="H42">
            <v>0</v>
          </cell>
          <cell r="K42">
            <v>300</v>
          </cell>
          <cell r="N42">
            <v>300</v>
          </cell>
        </row>
        <row r="43">
          <cell r="A43" t="str">
            <v>3.13</v>
          </cell>
          <cell r="B43" t="str">
            <v>Retirada de grades, gradis, alambrados, cercas e portões</v>
          </cell>
          <cell r="C43" t="str">
            <v>m²</v>
          </cell>
          <cell r="D43">
            <v>300</v>
          </cell>
          <cell r="E43">
            <v>300</v>
          </cell>
          <cell r="F43">
            <v>5.97</v>
          </cell>
          <cell r="G43">
            <v>300</v>
          </cell>
          <cell r="H43">
            <v>0</v>
          </cell>
          <cell r="K43">
            <v>300</v>
          </cell>
          <cell r="N43">
            <v>300</v>
          </cell>
        </row>
        <row r="44">
          <cell r="A44" t="str">
            <v>3.14</v>
          </cell>
          <cell r="B44" t="str">
            <v>Retirada manual de blocos pré-moldados de concreto (tipo intertravado), inclusive empilhamento para reaproveitamento</v>
          </cell>
          <cell r="C44" t="str">
            <v>m²</v>
          </cell>
          <cell r="D44">
            <v>500</v>
          </cell>
          <cell r="E44">
            <v>500</v>
          </cell>
          <cell r="F44">
            <v>5.23</v>
          </cell>
          <cell r="G44">
            <v>500</v>
          </cell>
          <cell r="H44">
            <v>0</v>
          </cell>
          <cell r="K44">
            <v>500</v>
          </cell>
          <cell r="N44">
            <v>500</v>
          </cell>
        </row>
        <row r="45">
          <cell r="A45" t="str">
            <v>3.15</v>
          </cell>
          <cell r="B45" t="str">
            <v>Retirada de meio-fio de concreto sem reaproveitamento</v>
          </cell>
          <cell r="C45" t="str">
            <v>m</v>
          </cell>
          <cell r="D45">
            <v>500</v>
          </cell>
          <cell r="E45">
            <v>431.7</v>
          </cell>
          <cell r="F45">
            <v>3.74</v>
          </cell>
          <cell r="G45">
            <v>500</v>
          </cell>
          <cell r="H45">
            <v>0</v>
          </cell>
          <cell r="K45">
            <v>500</v>
          </cell>
          <cell r="N45">
            <v>500</v>
          </cell>
        </row>
        <row r="46">
          <cell r="A46" t="str">
            <v>3.16</v>
          </cell>
          <cell r="B46" t="str">
            <v>Retirada manual de pavimento em paralelepípedos, incluíndo empilhamento para reaproveitamento</v>
          </cell>
          <cell r="C46" t="str">
            <v>m²</v>
          </cell>
          <cell r="D46">
            <v>400</v>
          </cell>
          <cell r="E46">
            <v>400</v>
          </cell>
          <cell r="F46">
            <v>3.26</v>
          </cell>
          <cell r="G46">
            <v>400</v>
          </cell>
          <cell r="H46">
            <v>0</v>
          </cell>
          <cell r="K46">
            <v>400</v>
          </cell>
          <cell r="N46">
            <v>400</v>
          </cell>
        </row>
        <row r="47">
          <cell r="A47" t="str">
            <v>3.17</v>
          </cell>
          <cell r="B47" t="str">
            <v>Remoção manual de capa asfáltica (CBUQ), exclusive transporte do material removido</v>
          </cell>
          <cell r="C47" t="str">
            <v>m²</v>
          </cell>
          <cell r="D47">
            <v>400</v>
          </cell>
          <cell r="E47">
            <v>400</v>
          </cell>
          <cell r="F47">
            <v>8</v>
          </cell>
          <cell r="G47">
            <v>400</v>
          </cell>
          <cell r="H47">
            <v>0</v>
          </cell>
          <cell r="K47">
            <v>400</v>
          </cell>
          <cell r="N47">
            <v>400</v>
          </cell>
        </row>
        <row r="48">
          <cell r="A48" t="str">
            <v>3.18</v>
          </cell>
          <cell r="B48" t="str">
            <v>Retirada de placas pré-moldadas de concreto</v>
          </cell>
          <cell r="C48" t="str">
            <v>m²</v>
          </cell>
          <cell r="D48">
            <v>400</v>
          </cell>
          <cell r="E48">
            <v>400</v>
          </cell>
          <cell r="F48">
            <v>1.8</v>
          </cell>
          <cell r="G48">
            <v>400</v>
          </cell>
          <cell r="H48">
            <v>0</v>
          </cell>
          <cell r="K48">
            <v>400</v>
          </cell>
          <cell r="N48">
            <v>400</v>
          </cell>
        </row>
        <row r="49">
          <cell r="A49" t="str">
            <v>3.19</v>
          </cell>
          <cell r="B49" t="str">
            <v>Retirada de blocos de concreto pré-moldado tipo intertravado ou similar sem reaproveitamento</v>
          </cell>
          <cell r="C49" t="str">
            <v>m²</v>
          </cell>
          <cell r="D49">
            <v>400</v>
          </cell>
          <cell r="E49">
            <v>400</v>
          </cell>
          <cell r="F49">
            <v>2.2999999999999998</v>
          </cell>
          <cell r="G49">
            <v>400</v>
          </cell>
          <cell r="H49">
            <v>0</v>
          </cell>
          <cell r="K49">
            <v>400</v>
          </cell>
          <cell r="N49">
            <v>400</v>
          </cell>
        </row>
        <row r="50">
          <cell r="A50" t="str">
            <v>3.20</v>
          </cell>
          <cell r="B50" t="str">
            <v>Demolição de elementos vazados cerâmicos ou de concreto</v>
          </cell>
          <cell r="C50" t="str">
            <v>m²</v>
          </cell>
          <cell r="D50">
            <v>200</v>
          </cell>
          <cell r="E50">
            <v>200</v>
          </cell>
          <cell r="F50">
            <v>7.53</v>
          </cell>
          <cell r="G50">
            <v>200</v>
          </cell>
          <cell r="H50">
            <v>0</v>
          </cell>
          <cell r="K50">
            <v>200</v>
          </cell>
          <cell r="N50">
            <v>200</v>
          </cell>
        </row>
        <row r="51">
          <cell r="A51" t="str">
            <v>3.21</v>
          </cell>
          <cell r="B51" t="str">
            <v>Demolição de pavimentação asfáltica com utilização de rompedor pneumático</v>
          </cell>
          <cell r="C51" t="str">
            <v>m²</v>
          </cell>
          <cell r="D51">
            <v>400</v>
          </cell>
          <cell r="E51">
            <v>400</v>
          </cell>
          <cell r="F51">
            <v>8.9499999999999993</v>
          </cell>
          <cell r="G51">
            <v>400</v>
          </cell>
          <cell r="H51">
            <v>0</v>
          </cell>
          <cell r="K51">
            <v>400</v>
          </cell>
          <cell r="N51">
            <v>400</v>
          </cell>
        </row>
        <row r="52">
          <cell r="A52" t="str">
            <v>3.22</v>
          </cell>
          <cell r="B52" t="str">
            <v>Demolição de concreto armado, com utilização de rompedor pneumático</v>
          </cell>
          <cell r="C52" t="str">
            <v>m³</v>
          </cell>
          <cell r="D52">
            <v>20</v>
          </cell>
          <cell r="E52">
            <v>20</v>
          </cell>
          <cell r="F52">
            <v>379.1</v>
          </cell>
          <cell r="G52">
            <v>20</v>
          </cell>
          <cell r="H52">
            <v>0</v>
          </cell>
          <cell r="K52">
            <v>20</v>
          </cell>
          <cell r="N52">
            <v>20</v>
          </cell>
        </row>
        <row r="53">
          <cell r="A53" t="str">
            <v>3.23</v>
          </cell>
          <cell r="B53" t="str">
            <v>Retirada de tubo PVC DN 100mm</v>
          </cell>
          <cell r="C53" t="str">
            <v>m</v>
          </cell>
          <cell r="D53">
            <v>100</v>
          </cell>
          <cell r="E53">
            <v>24</v>
          </cell>
          <cell r="F53">
            <v>2.72</v>
          </cell>
          <cell r="G53">
            <v>100</v>
          </cell>
          <cell r="H53">
            <v>0</v>
          </cell>
          <cell r="K53">
            <v>100</v>
          </cell>
          <cell r="N53">
            <v>100</v>
          </cell>
        </row>
        <row r="54">
          <cell r="A54" t="str">
            <v>3.24</v>
          </cell>
          <cell r="B54" t="str">
            <v>Retirada de tubo PVC DN 150mm</v>
          </cell>
          <cell r="C54" t="str">
            <v>m</v>
          </cell>
          <cell r="D54">
            <v>100</v>
          </cell>
          <cell r="E54">
            <v>100</v>
          </cell>
          <cell r="F54">
            <v>3.05</v>
          </cell>
          <cell r="G54">
            <v>100</v>
          </cell>
          <cell r="H54">
            <v>0</v>
          </cell>
          <cell r="K54">
            <v>100</v>
          </cell>
          <cell r="N54">
            <v>100</v>
          </cell>
        </row>
        <row r="55">
          <cell r="A55" t="str">
            <v>3.25</v>
          </cell>
          <cell r="B55" t="str">
            <v>Retirada de esquadrias de madeira, portas, janelas, bandeiras e acessórios</v>
          </cell>
          <cell r="C55" t="str">
            <v>m²</v>
          </cell>
          <cell r="D55">
            <v>50</v>
          </cell>
          <cell r="E55">
            <v>50</v>
          </cell>
          <cell r="F55">
            <v>5.44</v>
          </cell>
          <cell r="G55">
            <v>50</v>
          </cell>
          <cell r="H55">
            <v>0</v>
          </cell>
          <cell r="K55">
            <v>50</v>
          </cell>
          <cell r="N55">
            <v>50</v>
          </cell>
        </row>
        <row r="56">
          <cell r="A56" t="str">
            <v>3.26</v>
          </cell>
          <cell r="B56" t="str">
            <v>Retirada de esquadrias metálicas em alumínio</v>
          </cell>
          <cell r="C56" t="str">
            <v>m²</v>
          </cell>
          <cell r="D56">
            <v>50</v>
          </cell>
          <cell r="E56">
            <v>50</v>
          </cell>
          <cell r="F56">
            <v>3.4</v>
          </cell>
          <cell r="G56">
            <v>50</v>
          </cell>
          <cell r="H56">
            <v>0</v>
          </cell>
          <cell r="K56">
            <v>50</v>
          </cell>
          <cell r="N56">
            <v>50</v>
          </cell>
        </row>
        <row r="57">
          <cell r="A57" t="str">
            <v>3.27</v>
          </cell>
          <cell r="B57" t="str">
            <v>Retirada de paredes em divisórias (gesso ou madeira) inclusive acessórios</v>
          </cell>
          <cell r="C57" t="str">
            <v>m²</v>
          </cell>
          <cell r="D57">
            <v>50</v>
          </cell>
          <cell r="E57">
            <v>50</v>
          </cell>
          <cell r="F57">
            <v>7.71</v>
          </cell>
          <cell r="G57">
            <v>50</v>
          </cell>
          <cell r="H57">
            <v>0</v>
          </cell>
          <cell r="K57">
            <v>50</v>
          </cell>
          <cell r="N57">
            <v>50</v>
          </cell>
        </row>
        <row r="58">
          <cell r="A58" t="str">
            <v>3.28</v>
          </cell>
          <cell r="B58" t="str">
            <v>Demolição de forro de madeira sem reaproveitamento</v>
          </cell>
          <cell r="C58" t="str">
            <v>m²</v>
          </cell>
          <cell r="D58">
            <v>100</v>
          </cell>
          <cell r="E58">
            <v>100</v>
          </cell>
          <cell r="F58">
            <v>2.33</v>
          </cell>
          <cell r="G58">
            <v>100</v>
          </cell>
          <cell r="H58">
            <v>0</v>
          </cell>
          <cell r="K58">
            <v>100</v>
          </cell>
          <cell r="N58">
            <v>100</v>
          </cell>
        </row>
        <row r="59">
          <cell r="A59" t="str">
            <v>3.29</v>
          </cell>
          <cell r="B59" t="str">
            <v>Demolição de forro de gesso</v>
          </cell>
          <cell r="C59" t="str">
            <v>m²</v>
          </cell>
          <cell r="D59">
            <v>100</v>
          </cell>
          <cell r="E59">
            <v>100</v>
          </cell>
          <cell r="F59">
            <v>1.56</v>
          </cell>
          <cell r="G59">
            <v>100</v>
          </cell>
          <cell r="H59">
            <v>0</v>
          </cell>
          <cell r="K59">
            <v>100</v>
          </cell>
          <cell r="N59">
            <v>100</v>
          </cell>
        </row>
        <row r="60">
          <cell r="A60" t="str">
            <v>3.30</v>
          </cell>
          <cell r="B60" t="str">
            <v>Retirada de forro em placas estruturadas em perfis metálicas</v>
          </cell>
          <cell r="C60" t="str">
            <v>m²</v>
          </cell>
          <cell r="D60">
            <v>50</v>
          </cell>
          <cell r="E60">
            <v>50</v>
          </cell>
          <cell r="F60">
            <v>3.16</v>
          </cell>
          <cell r="G60">
            <v>50</v>
          </cell>
          <cell r="H60">
            <v>0</v>
          </cell>
          <cell r="K60">
            <v>50</v>
          </cell>
          <cell r="N60">
            <v>50</v>
          </cell>
        </row>
        <row r="61">
          <cell r="A61" t="str">
            <v>3.31</v>
          </cell>
          <cell r="B61" t="str">
            <v>Retirada de aparelho sanitário (pias, bidês, vasos, etc.)</v>
          </cell>
          <cell r="C61" t="str">
            <v xml:space="preserve">un </v>
          </cell>
          <cell r="D61">
            <v>20</v>
          </cell>
          <cell r="E61">
            <v>20</v>
          </cell>
          <cell r="F61">
            <v>7.79</v>
          </cell>
          <cell r="G61">
            <v>20</v>
          </cell>
          <cell r="H61">
            <v>0</v>
          </cell>
          <cell r="K61">
            <v>20</v>
          </cell>
          <cell r="N61">
            <v>20</v>
          </cell>
        </row>
        <row r="62">
          <cell r="A62" t="str">
            <v>3.32</v>
          </cell>
          <cell r="B62" t="str">
            <v>Retirada de bancadas de granito ou mármore de pia ou seca</v>
          </cell>
          <cell r="C62" t="str">
            <v>m²</v>
          </cell>
          <cell r="D62">
            <v>7.2</v>
          </cell>
          <cell r="E62">
            <v>7.2</v>
          </cell>
          <cell r="F62">
            <v>8.49</v>
          </cell>
          <cell r="G62">
            <v>7.2</v>
          </cell>
          <cell r="H62">
            <v>0</v>
          </cell>
          <cell r="K62">
            <v>7.2</v>
          </cell>
          <cell r="N62">
            <v>7.2</v>
          </cell>
        </row>
        <row r="63">
          <cell r="A63" t="str">
            <v>3.33</v>
          </cell>
          <cell r="B63" t="str">
            <v>Retirada de caixa d'água, inclusive tubulação de ligação</v>
          </cell>
          <cell r="C63" t="str">
            <v xml:space="preserve">un </v>
          </cell>
          <cell r="D63">
            <v>5</v>
          </cell>
          <cell r="E63">
            <v>5</v>
          </cell>
          <cell r="F63">
            <v>15.58</v>
          </cell>
          <cell r="G63">
            <v>5</v>
          </cell>
          <cell r="H63">
            <v>0</v>
          </cell>
          <cell r="K63">
            <v>5</v>
          </cell>
          <cell r="N63">
            <v>5</v>
          </cell>
        </row>
        <row r="64">
          <cell r="A64" t="str">
            <v>3.34</v>
          </cell>
          <cell r="B64" t="str">
            <v xml:space="preserve">Apicoamento de pisos </v>
          </cell>
          <cell r="C64" t="str">
            <v>m²</v>
          </cell>
          <cell r="D64">
            <v>100</v>
          </cell>
          <cell r="E64">
            <v>100</v>
          </cell>
          <cell r="F64">
            <v>3.6</v>
          </cell>
          <cell r="G64">
            <v>100</v>
          </cell>
          <cell r="H64">
            <v>0</v>
          </cell>
          <cell r="K64">
            <v>100</v>
          </cell>
          <cell r="N64">
            <v>100</v>
          </cell>
        </row>
        <row r="65">
          <cell r="A65" t="str">
            <v>3.35</v>
          </cell>
          <cell r="B65" t="str">
            <v>Apicoamento de parede para revestimento cerâmico</v>
          </cell>
          <cell r="C65" t="str">
            <v>m²</v>
          </cell>
          <cell r="D65">
            <v>150</v>
          </cell>
          <cell r="E65">
            <v>150</v>
          </cell>
          <cell r="F65">
            <v>3.4</v>
          </cell>
          <cell r="G65">
            <v>150</v>
          </cell>
          <cell r="H65">
            <v>0</v>
          </cell>
          <cell r="K65">
            <v>150</v>
          </cell>
          <cell r="N65">
            <v>150</v>
          </cell>
        </row>
        <row r="66">
          <cell r="A66" t="str">
            <v>3.36</v>
          </cell>
          <cell r="B66" t="str">
            <v>Lixamento de paredes para retirada de pintura antiga</v>
          </cell>
          <cell r="C66" t="str">
            <v>m²</v>
          </cell>
          <cell r="D66">
            <v>250</v>
          </cell>
          <cell r="E66">
            <v>250</v>
          </cell>
          <cell r="F66">
            <v>2.1800000000000002</v>
          </cell>
          <cell r="G66">
            <v>250</v>
          </cell>
          <cell r="H66">
            <v>0</v>
          </cell>
          <cell r="K66">
            <v>250</v>
          </cell>
          <cell r="N66">
            <v>250</v>
          </cell>
        </row>
        <row r="67">
          <cell r="A67" t="str">
            <v>3.37</v>
          </cell>
          <cell r="B67" t="str">
            <v>Retirada de cobertura telha canalete 49 inclusive acessórios</v>
          </cell>
          <cell r="C67" t="str">
            <v>m²</v>
          </cell>
          <cell r="D67">
            <v>20</v>
          </cell>
          <cell r="E67">
            <v>20</v>
          </cell>
          <cell r="F67">
            <v>3.99</v>
          </cell>
          <cell r="G67">
            <v>20</v>
          </cell>
          <cell r="H67">
            <v>0</v>
          </cell>
          <cell r="K67">
            <v>20</v>
          </cell>
          <cell r="N67">
            <v>20</v>
          </cell>
        </row>
        <row r="68">
          <cell r="A68" t="str">
            <v>3.38</v>
          </cell>
          <cell r="B68" t="str">
            <v>Lixamento de pintura em esquadrias e superfícies metálicas (grades, chapas, etc.)</v>
          </cell>
          <cell r="C68" t="str">
            <v>m²</v>
          </cell>
          <cell r="D68">
            <v>50</v>
          </cell>
          <cell r="E68">
            <v>50</v>
          </cell>
          <cell r="F68">
            <v>6.95</v>
          </cell>
          <cell r="G68">
            <v>50</v>
          </cell>
          <cell r="H68">
            <v>0</v>
          </cell>
          <cell r="K68">
            <v>50</v>
          </cell>
          <cell r="N68">
            <v>50</v>
          </cell>
        </row>
        <row r="69">
          <cell r="A69" t="str">
            <v>3.39</v>
          </cell>
          <cell r="B69" t="str">
            <v>Lixamento de pintura em esquadrias de madeira</v>
          </cell>
          <cell r="C69" t="str">
            <v>m²</v>
          </cell>
          <cell r="D69">
            <v>50</v>
          </cell>
          <cell r="E69">
            <v>50</v>
          </cell>
          <cell r="F69">
            <v>2.9</v>
          </cell>
          <cell r="G69">
            <v>50</v>
          </cell>
          <cell r="H69">
            <v>0</v>
          </cell>
          <cell r="K69">
            <v>50</v>
          </cell>
          <cell r="N69">
            <v>50</v>
          </cell>
        </row>
        <row r="70">
          <cell r="A70" t="str">
            <v>3.40</v>
          </cell>
          <cell r="B70" t="str">
            <v>Retirada de pavimento em pedra portuguesa com reaproveitamento inclusive empilhamento e transporte</v>
          </cell>
          <cell r="C70" t="str">
            <v>m²</v>
          </cell>
          <cell r="D70">
            <v>800</v>
          </cell>
          <cell r="E70">
            <v>800</v>
          </cell>
          <cell r="F70">
            <v>4.92</v>
          </cell>
          <cell r="G70">
            <v>800</v>
          </cell>
          <cell r="H70">
            <v>0</v>
          </cell>
          <cell r="K70">
            <v>800</v>
          </cell>
          <cell r="N70">
            <v>800</v>
          </cell>
        </row>
        <row r="71">
          <cell r="A71" t="str">
            <v>3.41</v>
          </cell>
          <cell r="B71" t="str">
            <v>Remoção de telha ondulada de fibrocimento inclusive acessórios e cumeeira</v>
          </cell>
          <cell r="C71" t="str">
            <v>m²</v>
          </cell>
          <cell r="D71">
            <v>150</v>
          </cell>
          <cell r="E71">
            <v>150</v>
          </cell>
          <cell r="F71">
            <v>2.61</v>
          </cell>
          <cell r="G71">
            <v>150</v>
          </cell>
          <cell r="H71">
            <v>0</v>
          </cell>
          <cell r="K71">
            <v>150</v>
          </cell>
          <cell r="N71">
            <v>150</v>
          </cell>
        </row>
        <row r="72">
          <cell r="A72" t="str">
            <v>3.42</v>
          </cell>
          <cell r="B72" t="str">
            <v>Remoção de telha cerâmica colonial inclusive acessórios</v>
          </cell>
          <cell r="C72" t="str">
            <v>m²</v>
          </cell>
          <cell r="D72">
            <v>50</v>
          </cell>
          <cell r="E72">
            <v>50</v>
          </cell>
          <cell r="F72">
            <v>8.19</v>
          </cell>
          <cell r="G72">
            <v>50</v>
          </cell>
          <cell r="H72">
            <v>0</v>
          </cell>
          <cell r="K72">
            <v>50</v>
          </cell>
          <cell r="N72">
            <v>50</v>
          </cell>
        </row>
        <row r="73">
          <cell r="A73" t="str">
            <v>3.43</v>
          </cell>
          <cell r="B73" t="str">
            <v>Retirada de estrutura de madeira do telhado, sem reaproveitamento</v>
          </cell>
          <cell r="C73" t="str">
            <v>m²</v>
          </cell>
          <cell r="D73">
            <v>150</v>
          </cell>
          <cell r="E73">
            <v>150</v>
          </cell>
          <cell r="F73">
            <v>10.029999999999999</v>
          </cell>
          <cell r="G73">
            <v>150</v>
          </cell>
          <cell r="H73">
            <v>0</v>
          </cell>
          <cell r="K73">
            <v>150</v>
          </cell>
          <cell r="N73">
            <v>150</v>
          </cell>
        </row>
        <row r="74">
          <cell r="A74" t="str">
            <v>3.44</v>
          </cell>
          <cell r="B74" t="str">
            <v>Retirada de revestimento antigo em reboco</v>
          </cell>
          <cell r="C74" t="str">
            <v>m²</v>
          </cell>
          <cell r="D74">
            <v>150</v>
          </cell>
          <cell r="E74">
            <v>150</v>
          </cell>
          <cell r="F74">
            <v>3.74</v>
          </cell>
          <cell r="G74">
            <v>150</v>
          </cell>
          <cell r="H74">
            <v>0</v>
          </cell>
          <cell r="K74">
            <v>150</v>
          </cell>
          <cell r="N74">
            <v>150</v>
          </cell>
        </row>
        <row r="75">
          <cell r="A75" t="str">
            <v>3.35.</v>
          </cell>
          <cell r="B75" t="str">
            <v>Retirada de manilhas de concreto vibrado para reaproveitamento, incl. escavação, nos diâmetros:</v>
          </cell>
          <cell r="E75">
            <v>0</v>
          </cell>
          <cell r="G75">
            <v>0</v>
          </cell>
          <cell r="H75">
            <v>0</v>
          </cell>
          <cell r="K75">
            <v>0</v>
          </cell>
          <cell r="N75">
            <v>0</v>
          </cell>
        </row>
        <row r="76">
          <cell r="A76" t="str">
            <v>3.35.1</v>
          </cell>
          <cell r="B76" t="str">
            <v>0,20 m</v>
          </cell>
          <cell r="C76" t="str">
            <v>m</v>
          </cell>
          <cell r="D76">
            <v>200</v>
          </cell>
          <cell r="E76">
            <v>200</v>
          </cell>
          <cell r="F76">
            <v>14.49</v>
          </cell>
          <cell r="G76">
            <v>200</v>
          </cell>
          <cell r="H76">
            <v>0</v>
          </cell>
          <cell r="K76">
            <v>200</v>
          </cell>
          <cell r="N76">
            <v>200</v>
          </cell>
        </row>
        <row r="77">
          <cell r="A77" t="str">
            <v>3.35.2</v>
          </cell>
          <cell r="B77" t="str">
            <v>0,30 m</v>
          </cell>
          <cell r="C77" t="str">
            <v>m</v>
          </cell>
          <cell r="D77">
            <v>200</v>
          </cell>
          <cell r="E77">
            <v>200</v>
          </cell>
          <cell r="F77">
            <v>14.53</v>
          </cell>
          <cell r="G77">
            <v>200</v>
          </cell>
          <cell r="H77">
            <v>0</v>
          </cell>
          <cell r="K77">
            <v>200</v>
          </cell>
          <cell r="N77">
            <v>200</v>
          </cell>
        </row>
        <row r="78">
          <cell r="A78" t="str">
            <v>3.35.3</v>
          </cell>
          <cell r="B78" t="str">
            <v>0,40 m</v>
          </cell>
          <cell r="C78" t="str">
            <v>m</v>
          </cell>
          <cell r="D78">
            <v>150</v>
          </cell>
          <cell r="E78">
            <v>150</v>
          </cell>
          <cell r="F78">
            <v>14.83</v>
          </cell>
          <cell r="G78">
            <v>150</v>
          </cell>
          <cell r="H78">
            <v>0</v>
          </cell>
          <cell r="K78">
            <v>150</v>
          </cell>
          <cell r="N78">
            <v>150</v>
          </cell>
        </row>
        <row r="79">
          <cell r="A79" t="str">
            <v>3.35.4</v>
          </cell>
          <cell r="B79" t="str">
            <v>0,60 m</v>
          </cell>
          <cell r="C79" t="str">
            <v>m</v>
          </cell>
          <cell r="D79">
            <v>150</v>
          </cell>
          <cell r="E79">
            <v>150</v>
          </cell>
          <cell r="F79">
            <v>17.46</v>
          </cell>
          <cell r="G79">
            <v>150</v>
          </cell>
          <cell r="H79">
            <v>0</v>
          </cell>
          <cell r="K79">
            <v>150</v>
          </cell>
          <cell r="N79">
            <v>150</v>
          </cell>
        </row>
        <row r="80">
          <cell r="A80" t="str">
            <v>3.35.5</v>
          </cell>
          <cell r="B80" t="str">
            <v>0,80 m</v>
          </cell>
          <cell r="C80" t="str">
            <v>m</v>
          </cell>
          <cell r="D80">
            <v>100</v>
          </cell>
          <cell r="E80">
            <v>100</v>
          </cell>
          <cell r="F80">
            <v>18.16</v>
          </cell>
          <cell r="G80">
            <v>100</v>
          </cell>
          <cell r="H80">
            <v>0</v>
          </cell>
          <cell r="K80">
            <v>100</v>
          </cell>
          <cell r="N80">
            <v>100</v>
          </cell>
        </row>
        <row r="81">
          <cell r="A81" t="str">
            <v>3.35.6</v>
          </cell>
          <cell r="B81" t="str">
            <v>1,00 m</v>
          </cell>
          <cell r="C81" t="str">
            <v>m</v>
          </cell>
          <cell r="D81">
            <v>100</v>
          </cell>
          <cell r="E81">
            <v>100</v>
          </cell>
          <cell r="F81">
            <v>18.760000000000002</v>
          </cell>
          <cell r="G81">
            <v>100</v>
          </cell>
          <cell r="H81">
            <v>0</v>
          </cell>
          <cell r="K81">
            <v>100</v>
          </cell>
          <cell r="N81">
            <v>100</v>
          </cell>
        </row>
        <row r="82">
          <cell r="A82" t="str">
            <v>3.36.</v>
          </cell>
          <cell r="B82" t="str">
            <v>Retirada de manilha de concreto vibrado sem reaproveitamento, incl. escavação, nos diâmetros</v>
          </cell>
          <cell r="E82">
            <v>0</v>
          </cell>
          <cell r="G82">
            <v>0</v>
          </cell>
          <cell r="H82">
            <v>0</v>
          </cell>
          <cell r="K82">
            <v>0</v>
          </cell>
          <cell r="N82">
            <v>0</v>
          </cell>
        </row>
        <row r="83">
          <cell r="A83" t="str">
            <v>3.36.1</v>
          </cell>
          <cell r="B83" t="str">
            <v>0,20 m</v>
          </cell>
          <cell r="C83" t="str">
            <v>m</v>
          </cell>
          <cell r="D83">
            <v>150</v>
          </cell>
          <cell r="E83">
            <v>150</v>
          </cell>
          <cell r="F83">
            <v>6.73</v>
          </cell>
          <cell r="G83">
            <v>150</v>
          </cell>
          <cell r="H83">
            <v>0</v>
          </cell>
          <cell r="K83">
            <v>150</v>
          </cell>
          <cell r="N83">
            <v>150</v>
          </cell>
        </row>
        <row r="84">
          <cell r="A84" t="str">
            <v>3.36.2</v>
          </cell>
          <cell r="B84" t="str">
            <v>0,30 m</v>
          </cell>
          <cell r="C84" t="str">
            <v>m</v>
          </cell>
          <cell r="D84">
            <v>120</v>
          </cell>
          <cell r="E84">
            <v>120</v>
          </cell>
          <cell r="F84">
            <v>6.73</v>
          </cell>
          <cell r="G84">
            <v>120</v>
          </cell>
          <cell r="H84">
            <v>0</v>
          </cell>
          <cell r="K84">
            <v>120</v>
          </cell>
          <cell r="N84">
            <v>120</v>
          </cell>
        </row>
        <row r="85">
          <cell r="A85" t="str">
            <v>3.36.3</v>
          </cell>
          <cell r="B85" t="str">
            <v>0,40 m</v>
          </cell>
          <cell r="C85" t="str">
            <v>m</v>
          </cell>
          <cell r="D85">
            <v>110</v>
          </cell>
          <cell r="E85">
            <v>110</v>
          </cell>
          <cell r="F85">
            <v>6.73</v>
          </cell>
          <cell r="G85">
            <v>110</v>
          </cell>
          <cell r="H85">
            <v>0</v>
          </cell>
          <cell r="K85">
            <v>110</v>
          </cell>
          <cell r="N85">
            <v>110</v>
          </cell>
        </row>
        <row r="86">
          <cell r="A86" t="str">
            <v>3.36.4</v>
          </cell>
          <cell r="B86" t="str">
            <v>0,60 m</v>
          </cell>
          <cell r="C86" t="str">
            <v>m</v>
          </cell>
          <cell r="D86">
            <v>115</v>
          </cell>
          <cell r="E86">
            <v>115</v>
          </cell>
          <cell r="F86">
            <v>8.9600000000000009</v>
          </cell>
          <cell r="G86">
            <v>115</v>
          </cell>
          <cell r="H86">
            <v>0</v>
          </cell>
          <cell r="K86">
            <v>115</v>
          </cell>
          <cell r="N86">
            <v>115</v>
          </cell>
        </row>
        <row r="87">
          <cell r="A87" t="str">
            <v>3.36.5</v>
          </cell>
          <cell r="B87" t="str">
            <v>0,80 m</v>
          </cell>
          <cell r="C87" t="str">
            <v>m</v>
          </cell>
          <cell r="D87">
            <v>80</v>
          </cell>
          <cell r="E87">
            <v>80</v>
          </cell>
          <cell r="F87">
            <v>8.9600000000000009</v>
          </cell>
          <cell r="G87">
            <v>80</v>
          </cell>
          <cell r="H87">
            <v>0</v>
          </cell>
          <cell r="K87">
            <v>80</v>
          </cell>
          <cell r="N87">
            <v>80</v>
          </cell>
        </row>
        <row r="88">
          <cell r="A88" t="str">
            <v>3.36.6</v>
          </cell>
          <cell r="B88" t="str">
            <v>1,00 m</v>
          </cell>
          <cell r="C88" t="str">
            <v>m</v>
          </cell>
          <cell r="D88">
            <v>60</v>
          </cell>
          <cell r="E88">
            <v>60</v>
          </cell>
          <cell r="F88">
            <v>8.9600000000000009</v>
          </cell>
          <cell r="G88">
            <v>60</v>
          </cell>
          <cell r="H88">
            <v>0</v>
          </cell>
          <cell r="K88">
            <v>60</v>
          </cell>
          <cell r="N88">
            <v>60</v>
          </cell>
        </row>
        <row r="89">
          <cell r="A89" t="str">
            <v>4</v>
          </cell>
          <cell r="B89" t="str">
            <v>LIMPEZA DO TERRENO</v>
          </cell>
          <cell r="E89">
            <v>0</v>
          </cell>
          <cell r="G89">
            <v>0</v>
          </cell>
          <cell r="H89">
            <v>0</v>
          </cell>
          <cell r="K89">
            <v>0</v>
          </cell>
          <cell r="N89">
            <v>0</v>
          </cell>
        </row>
        <row r="90">
          <cell r="A90" t="str">
            <v>4.1</v>
          </cell>
          <cell r="B90" t="str">
            <v>Corte de capoeira fina, a foice (manual)</v>
          </cell>
          <cell r="C90" t="str">
            <v>m²</v>
          </cell>
          <cell r="D90">
            <v>1000</v>
          </cell>
          <cell r="E90">
            <v>1000</v>
          </cell>
          <cell r="F90">
            <v>0.6</v>
          </cell>
          <cell r="G90">
            <v>1000</v>
          </cell>
          <cell r="H90">
            <v>0</v>
          </cell>
          <cell r="K90">
            <v>1000</v>
          </cell>
          <cell r="N90">
            <v>1000</v>
          </cell>
        </row>
        <row r="91">
          <cell r="A91" t="str">
            <v>4.2</v>
          </cell>
          <cell r="B91" t="str">
            <v>Raspagem e limpeza do terreno (manual)</v>
          </cell>
          <cell r="C91" t="str">
            <v>m²</v>
          </cell>
          <cell r="D91">
            <v>500</v>
          </cell>
          <cell r="E91">
            <v>143.75</v>
          </cell>
          <cell r="F91">
            <v>1.65</v>
          </cell>
          <cell r="G91">
            <v>500</v>
          </cell>
          <cell r="H91">
            <v>0</v>
          </cell>
          <cell r="K91">
            <v>500</v>
          </cell>
          <cell r="N91">
            <v>500</v>
          </cell>
        </row>
        <row r="92">
          <cell r="A92">
            <v>5</v>
          </cell>
          <cell r="B92" t="str">
            <v>INSTALAÇÃO DO CANTEIRO DE OBRAS, COMPOSIÇÕES DE SERVIÇOS EMPREGANDO ARGAMASSA DE CIMENTO, CAL E AREIA, CONFORME TRAÇOS FORNECIDOS PELA PMS (UTILIZAÇÃO 1 VEZ) - PROJETO PADRÃO PMS</v>
          </cell>
          <cell r="E92">
            <v>0</v>
          </cell>
          <cell r="G92">
            <v>0</v>
          </cell>
          <cell r="H92">
            <v>0</v>
          </cell>
          <cell r="K92">
            <v>0</v>
          </cell>
          <cell r="N92">
            <v>0</v>
          </cell>
        </row>
        <row r="93">
          <cell r="A93" t="str">
            <v>5.1</v>
          </cell>
          <cell r="B93" t="str">
            <v>Barracão para escritório com sanitário área de 14.50 m², em chapa de compens. 12mm e pontaletes 8x8cm, piso cimentado e cobertura em telha de fibroc. 6mm, incl. ponto de luz e cx. de inspeção, conf. Projeto (1 utilização)</v>
          </cell>
          <cell r="C93" t="str">
            <v>m²</v>
          </cell>
          <cell r="D93">
            <v>29</v>
          </cell>
          <cell r="E93">
            <v>0</v>
          </cell>
          <cell r="F93">
            <v>154.88999999999999</v>
          </cell>
          <cell r="G93">
            <v>29</v>
          </cell>
          <cell r="H93">
            <v>0</v>
          </cell>
          <cell r="K93">
            <v>29</v>
          </cell>
          <cell r="N93">
            <v>29</v>
          </cell>
        </row>
        <row r="94">
          <cell r="A94" t="str">
            <v>5.2</v>
          </cell>
          <cell r="B94" t="str">
            <v>Barracão para almoxarifado área de 10.90 m², em chapa de compensado de 12mm e pontaletes 8x8cm, piso cimentado e cobertura em telhas de fibroc. de 6mm, incl. ponto de luz, conf. projeto (1 utilização)</v>
          </cell>
          <cell r="C94" t="str">
            <v>m²</v>
          </cell>
          <cell r="D94">
            <v>21.8</v>
          </cell>
          <cell r="E94">
            <v>-4.9899999999999984</v>
          </cell>
          <cell r="F94">
            <v>242.25</v>
          </cell>
          <cell r="G94">
            <v>21.8</v>
          </cell>
          <cell r="H94">
            <v>0</v>
          </cell>
          <cell r="K94">
            <v>21.8</v>
          </cell>
          <cell r="N94">
            <v>21.8</v>
          </cell>
        </row>
        <row r="95">
          <cell r="A95" t="str">
            <v>5.3</v>
          </cell>
          <cell r="B95" t="str">
            <v>Barracão para depósito área de 10.90 m², em chapa de compensado de 12mm e pontaletes 8x8cm, piso cimentado e cobertura em telhas de fibroc. de 6mm, incl. ponto de luz, conf. projeto (1 utilização)</v>
          </cell>
          <cell r="C95" t="str">
            <v>m²</v>
          </cell>
          <cell r="D95">
            <v>21.8</v>
          </cell>
          <cell r="E95">
            <v>-15.109999999999996</v>
          </cell>
          <cell r="F95">
            <v>290.27</v>
          </cell>
          <cell r="G95">
            <v>21.8</v>
          </cell>
          <cell r="H95">
            <v>0</v>
          </cell>
          <cell r="K95">
            <v>21.8</v>
          </cell>
          <cell r="N95">
            <v>21.8</v>
          </cell>
        </row>
        <row r="96">
          <cell r="A96" t="str">
            <v>5.4</v>
          </cell>
          <cell r="B96" t="str">
            <v>Refeitório com paredes em chapa de compensado de 12mm e pontaletes 8x8cm, piso cimentado e cobertura em telhas de fibroc. de 6mm, incl. ponto de luz e cx. de inspeção (cons. 1.21m²/func./turno), conf. projeto (1 utilização)</v>
          </cell>
          <cell r="C96" t="str">
            <v>m²</v>
          </cell>
          <cell r="D96">
            <v>35</v>
          </cell>
          <cell r="E96">
            <v>-4.1499999999999986</v>
          </cell>
          <cell r="F96">
            <v>241.23</v>
          </cell>
          <cell r="G96">
            <v>35</v>
          </cell>
          <cell r="H96">
            <v>0</v>
          </cell>
          <cell r="K96">
            <v>35</v>
          </cell>
          <cell r="N96">
            <v>35</v>
          </cell>
        </row>
        <row r="97">
          <cell r="A97" t="str">
            <v>5.5</v>
          </cell>
          <cell r="B97" t="str">
            <v>Unidade de sanitário e vestiário para até 2º func. área de 2,40m², paredes em chapa de compensado de 12mm e pontaletes 8x8cm, piso cimentado, cobertura em telhas de fibroc. de 6mm, incl. instalação de luz e cx. de inspeção, conf. projeto (1 utilização)</v>
          </cell>
          <cell r="C97" t="str">
            <v xml:space="preserve">un </v>
          </cell>
          <cell r="D97">
            <v>2</v>
          </cell>
          <cell r="E97">
            <v>-2</v>
          </cell>
          <cell r="F97">
            <v>2311.0100000000002</v>
          </cell>
          <cell r="G97">
            <v>2</v>
          </cell>
          <cell r="H97">
            <v>0</v>
          </cell>
          <cell r="K97">
            <v>2</v>
          </cell>
          <cell r="N97">
            <v>2</v>
          </cell>
        </row>
        <row r="98">
          <cell r="A98" t="str">
            <v>5.6</v>
          </cell>
          <cell r="B98" t="str">
            <v>Reservatório de fibrocimento de 1000 L, incl. suporte em madeira de 7x12cm e 8x7cm, elevado de 4m, conf. projeto (1utilização)</v>
          </cell>
          <cell r="C98" t="str">
            <v xml:space="preserve">un </v>
          </cell>
          <cell r="D98">
            <v>2</v>
          </cell>
          <cell r="E98">
            <v>0</v>
          </cell>
          <cell r="F98">
            <v>1183.33</v>
          </cell>
          <cell r="G98">
            <v>2</v>
          </cell>
          <cell r="H98">
            <v>0</v>
          </cell>
          <cell r="K98">
            <v>2</v>
          </cell>
          <cell r="N98">
            <v>2</v>
          </cell>
        </row>
        <row r="99">
          <cell r="A99" t="str">
            <v>5.7</v>
          </cell>
          <cell r="B99" t="str">
            <v>Rede de água com padrão de entrada d'água diâm. 3/4", conf. espec. CESAN, incl. tubos e conexões para alimentação, distribuição, extravasor e limpeza, cons. o padrão a 25m, conf. projeto (1 utilização)</v>
          </cell>
          <cell r="C99" t="str">
            <v>m</v>
          </cell>
          <cell r="D99">
            <v>50</v>
          </cell>
          <cell r="E99">
            <v>-24</v>
          </cell>
          <cell r="F99">
            <v>22.97</v>
          </cell>
          <cell r="G99">
            <v>50</v>
          </cell>
          <cell r="H99">
            <v>0</v>
          </cell>
          <cell r="K99">
            <v>50</v>
          </cell>
          <cell r="N99">
            <v>50</v>
          </cell>
        </row>
        <row r="100">
          <cell r="A100" t="str">
            <v>5.8</v>
          </cell>
          <cell r="B100" t="str">
            <v>Rede de luz, incl. padrão entrada de energia trifás., cabo de ligação até barracões, quadro de distrib., disj. e chave de força (quando necessário), cons. 20m entre padrão entrada e QDG, conf. projeto (1 utilização)</v>
          </cell>
          <cell r="C100" t="str">
            <v>m</v>
          </cell>
          <cell r="D100">
            <v>50</v>
          </cell>
          <cell r="E100">
            <v>0</v>
          </cell>
          <cell r="F100">
            <v>34.93</v>
          </cell>
          <cell r="G100">
            <v>50</v>
          </cell>
          <cell r="H100">
            <v>0</v>
          </cell>
          <cell r="K100">
            <v>50</v>
          </cell>
          <cell r="N100">
            <v>50</v>
          </cell>
        </row>
        <row r="101">
          <cell r="A101" t="str">
            <v>5.9</v>
          </cell>
          <cell r="B101" t="str">
            <v>Rede de esgoto, contendo fossa e filtro, inclusive tubos e conexões de ligação entre caixas, considerando distância de 25m, conforme projeto (1 utilização)</v>
          </cell>
          <cell r="C101" t="str">
            <v>m</v>
          </cell>
          <cell r="D101">
            <v>50</v>
          </cell>
          <cell r="E101">
            <v>0</v>
          </cell>
          <cell r="F101">
            <v>150.81</v>
          </cell>
          <cell r="G101">
            <v>50</v>
          </cell>
          <cell r="H101">
            <v>0</v>
          </cell>
          <cell r="K101">
            <v>50</v>
          </cell>
          <cell r="N101">
            <v>50</v>
          </cell>
        </row>
        <row r="102">
          <cell r="A102" t="str">
            <v>6</v>
          </cell>
          <cell r="B102" t="str">
            <v>SERVIÇOS PRELIMINARES</v>
          </cell>
          <cell r="E102">
            <v>0</v>
          </cell>
          <cell r="G102">
            <v>0</v>
          </cell>
          <cell r="H102">
            <v>0</v>
          </cell>
          <cell r="K102">
            <v>0</v>
          </cell>
          <cell r="N102">
            <v>0</v>
          </cell>
        </row>
        <row r="103">
          <cell r="A103" t="str">
            <v>6.1</v>
          </cell>
          <cell r="B103" t="str">
            <v>Equipe topográfica para serviços de simples locação e nivelamento</v>
          </cell>
          <cell r="C103" t="str">
            <v>mês</v>
          </cell>
          <cell r="D103">
            <v>12</v>
          </cell>
          <cell r="E103">
            <v>12</v>
          </cell>
          <cell r="F103">
            <v>9450</v>
          </cell>
          <cell r="G103">
            <v>12</v>
          </cell>
          <cell r="H103">
            <v>0</v>
          </cell>
          <cell r="K103">
            <v>12</v>
          </cell>
          <cell r="N103">
            <v>12</v>
          </cell>
        </row>
        <row r="104">
          <cell r="A104" t="str">
            <v>6.2</v>
          </cell>
          <cell r="B104" t="str">
            <v>Placa de obra padrão PMS</v>
          </cell>
          <cell r="C104" t="str">
            <v>m²</v>
          </cell>
          <cell r="D104">
            <v>54</v>
          </cell>
          <cell r="E104">
            <v>46</v>
          </cell>
          <cell r="F104">
            <v>168.78</v>
          </cell>
          <cell r="G104">
            <v>54</v>
          </cell>
          <cell r="H104">
            <v>0</v>
          </cell>
          <cell r="K104">
            <v>54</v>
          </cell>
          <cell r="N104">
            <v>54</v>
          </cell>
        </row>
        <row r="105">
          <cell r="A105" t="str">
            <v>6.3</v>
          </cell>
          <cell r="B105" t="str">
            <v>Tapume em chapa de compensado resinado esp. 6mm, 2,20x1,10m dispondo de abertura e portão com 2,20m de altura, inclusive pintura</v>
          </cell>
          <cell r="C105" t="str">
            <v>m</v>
          </cell>
          <cell r="D105">
            <v>250</v>
          </cell>
          <cell r="E105">
            <v>250</v>
          </cell>
          <cell r="F105">
            <v>132.94999999999999</v>
          </cell>
          <cell r="G105">
            <v>250</v>
          </cell>
          <cell r="H105">
            <v>0</v>
          </cell>
          <cell r="K105">
            <v>250</v>
          </cell>
          <cell r="N105">
            <v>250</v>
          </cell>
        </row>
        <row r="106">
          <cell r="A106" t="str">
            <v>6.4</v>
          </cell>
          <cell r="B106" t="str">
            <v>Tapume decorado em chapa de compensado resinado esp. 6mm, 2,20x1,10m dispondo de abertura e portão com 2,20m de altura, inclusive pintura</v>
          </cell>
          <cell r="C106" t="str">
            <v>m</v>
          </cell>
          <cell r="D106">
            <v>200</v>
          </cell>
          <cell r="E106">
            <v>200</v>
          </cell>
          <cell r="F106">
            <v>149.33000000000001</v>
          </cell>
          <cell r="G106">
            <v>200</v>
          </cell>
          <cell r="H106">
            <v>0</v>
          </cell>
          <cell r="K106">
            <v>200</v>
          </cell>
          <cell r="N106">
            <v>200</v>
          </cell>
        </row>
        <row r="107">
          <cell r="A107" t="str">
            <v>6.5</v>
          </cell>
          <cell r="B107" t="str">
            <v>Remoção de entulho decorrente da execução de obras, incluindo carga, descarga e transporte</v>
          </cell>
          <cell r="C107" t="str">
            <v>m³</v>
          </cell>
          <cell r="D107">
            <v>600</v>
          </cell>
          <cell r="E107">
            <v>600</v>
          </cell>
          <cell r="F107">
            <v>26.13</v>
          </cell>
          <cell r="G107">
            <v>600</v>
          </cell>
          <cell r="H107">
            <v>0</v>
          </cell>
          <cell r="K107">
            <v>600</v>
          </cell>
          <cell r="N107">
            <v>600</v>
          </cell>
        </row>
        <row r="108">
          <cell r="A108" t="str">
            <v>6.6</v>
          </cell>
          <cell r="B108" t="str">
            <v>Tapume de tábua de madeira 2.5x30.0 cm com matajuntas de ripa 5x1 cm, dispondo de abertura e portão, com 2.20 m de altura</v>
          </cell>
          <cell r="C108" t="str">
            <v>m</v>
          </cell>
          <cell r="D108">
            <v>350</v>
          </cell>
          <cell r="E108">
            <v>350</v>
          </cell>
          <cell r="F108">
            <v>162.80000000000001</v>
          </cell>
          <cell r="G108">
            <v>350</v>
          </cell>
          <cell r="H108">
            <v>0</v>
          </cell>
          <cell r="K108">
            <v>350</v>
          </cell>
          <cell r="N108">
            <v>350</v>
          </cell>
        </row>
        <row r="109">
          <cell r="A109" t="str">
            <v>7</v>
          </cell>
          <cell r="B109" t="str">
            <v>MOVIMENTO DE TERRA</v>
          </cell>
          <cell r="E109">
            <v>0</v>
          </cell>
          <cell r="G109">
            <v>0</v>
          </cell>
          <cell r="H109">
            <v>0</v>
          </cell>
          <cell r="K109">
            <v>0</v>
          </cell>
          <cell r="N109">
            <v>0</v>
          </cell>
        </row>
        <row r="110">
          <cell r="A110" t="str">
            <v>07.01</v>
          </cell>
          <cell r="B110" t="str">
            <v>Serviços de Aterro</v>
          </cell>
          <cell r="E110">
            <v>0</v>
          </cell>
          <cell r="G110">
            <v>0</v>
          </cell>
          <cell r="H110">
            <v>0</v>
          </cell>
          <cell r="K110">
            <v>0</v>
          </cell>
          <cell r="N110">
            <v>0</v>
          </cell>
        </row>
        <row r="111">
          <cell r="A111" t="str">
            <v>07.01.01</v>
          </cell>
          <cell r="B111" t="str">
            <v>Aterro com pó de pedra, inclusive compactação manual</v>
          </cell>
          <cell r="C111" t="str">
            <v>m³</v>
          </cell>
          <cell r="D111">
            <v>500</v>
          </cell>
          <cell r="E111">
            <v>500</v>
          </cell>
          <cell r="F111">
            <v>54.85</v>
          </cell>
          <cell r="G111">
            <v>500</v>
          </cell>
          <cell r="H111">
            <v>0</v>
          </cell>
          <cell r="K111">
            <v>500</v>
          </cell>
          <cell r="N111">
            <v>500</v>
          </cell>
        </row>
        <row r="112">
          <cell r="A112" t="str">
            <v>07.01.02</v>
          </cell>
          <cell r="B112" t="str">
            <v>Aterro em solo brita, inclusive compactação manual</v>
          </cell>
          <cell r="C112" t="str">
            <v>m³</v>
          </cell>
          <cell r="D112">
            <v>700</v>
          </cell>
          <cell r="E112">
            <v>683.88</v>
          </cell>
          <cell r="F112">
            <v>72.75</v>
          </cell>
          <cell r="G112">
            <v>700</v>
          </cell>
          <cell r="H112">
            <v>0</v>
          </cell>
          <cell r="K112">
            <v>700</v>
          </cell>
          <cell r="N112">
            <v>700</v>
          </cell>
        </row>
        <row r="113">
          <cell r="A113" t="str">
            <v>07.01.03</v>
          </cell>
          <cell r="B113" t="str">
            <v>Aterro em argila, inclusive compactação manual</v>
          </cell>
          <cell r="C113" t="str">
            <v>m³</v>
          </cell>
          <cell r="D113">
            <v>350</v>
          </cell>
          <cell r="E113">
            <v>243.01999999999998</v>
          </cell>
          <cell r="F113">
            <v>49.95</v>
          </cell>
          <cell r="G113">
            <v>350</v>
          </cell>
          <cell r="H113">
            <v>0</v>
          </cell>
          <cell r="K113">
            <v>350</v>
          </cell>
          <cell r="N113">
            <v>350</v>
          </cell>
        </row>
        <row r="114">
          <cell r="A114" t="str">
            <v>07.01.04</v>
          </cell>
          <cell r="B114" t="str">
            <v>Aterro para regularização de terreno em areia, inlusive adensamento hidráulico e fornecimento do material</v>
          </cell>
          <cell r="C114" t="str">
            <v>m³</v>
          </cell>
          <cell r="D114">
            <v>200</v>
          </cell>
          <cell r="E114">
            <v>200</v>
          </cell>
          <cell r="F114">
            <v>61.83</v>
          </cell>
          <cell r="G114">
            <v>200</v>
          </cell>
          <cell r="H114">
            <v>0</v>
          </cell>
          <cell r="K114">
            <v>200</v>
          </cell>
          <cell r="N114">
            <v>200</v>
          </cell>
        </row>
        <row r="115">
          <cell r="A115" t="str">
            <v>07.01.05</v>
          </cell>
          <cell r="B115" t="str">
            <v>Regularização e compactação do subleito para h=0,20m, incluído escarificação, espalhamento, umidecimento e compactação - 100% PN</v>
          </cell>
          <cell r="C115" t="str">
            <v>m²</v>
          </cell>
          <cell r="D115">
            <v>1500</v>
          </cell>
          <cell r="E115">
            <v>1500</v>
          </cell>
          <cell r="F115">
            <v>1.6</v>
          </cell>
          <cell r="G115">
            <v>1500</v>
          </cell>
          <cell r="H115">
            <v>0</v>
          </cell>
          <cell r="K115">
            <v>1500</v>
          </cell>
          <cell r="N115">
            <v>1500</v>
          </cell>
        </row>
        <row r="116">
          <cell r="A116" t="str">
            <v>07.02</v>
          </cell>
          <cell r="B116" t="str">
            <v>Carregamento e Transporte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N116">
            <v>0</v>
          </cell>
        </row>
        <row r="117">
          <cell r="A117" t="str">
            <v>07.02.01</v>
          </cell>
          <cell r="B117" t="str">
            <v>Carregamento Mecânico - Material Solto (Ys)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N117">
            <v>0</v>
          </cell>
        </row>
        <row r="118">
          <cell r="A118" t="str">
            <v>07.02.01.01</v>
          </cell>
          <cell r="B118" t="str">
            <v>Solo de 1a ou 2a categorias</v>
          </cell>
          <cell r="C118" t="str">
            <v>m³</v>
          </cell>
          <cell r="D118">
            <v>300</v>
          </cell>
          <cell r="E118">
            <v>300</v>
          </cell>
          <cell r="F118">
            <v>1.39</v>
          </cell>
          <cell r="G118">
            <v>300</v>
          </cell>
          <cell r="H118">
            <v>0</v>
          </cell>
          <cell r="K118">
            <v>300</v>
          </cell>
          <cell r="N118">
            <v>300</v>
          </cell>
        </row>
        <row r="119">
          <cell r="A119" t="str">
            <v>07.02.01.02</v>
          </cell>
          <cell r="B119" t="str">
            <v>Rocha</v>
          </cell>
          <cell r="C119" t="str">
            <v>m³</v>
          </cell>
          <cell r="D119">
            <v>11</v>
          </cell>
          <cell r="E119">
            <v>11</v>
          </cell>
          <cell r="F119">
            <v>2.21</v>
          </cell>
          <cell r="G119">
            <v>11</v>
          </cell>
          <cell r="H119">
            <v>0</v>
          </cell>
          <cell r="K119">
            <v>11</v>
          </cell>
          <cell r="N119">
            <v>11</v>
          </cell>
        </row>
        <row r="120">
          <cell r="A120" t="str">
            <v>07.02.01.03</v>
          </cell>
          <cell r="B120" t="str">
            <v>Carga manual de entulho em caminhão basculante</v>
          </cell>
          <cell r="C120" t="str">
            <v>m³</v>
          </cell>
          <cell r="D120">
            <v>120</v>
          </cell>
          <cell r="E120">
            <v>10.930000000000007</v>
          </cell>
          <cell r="F120">
            <v>3.76</v>
          </cell>
          <cell r="G120">
            <v>120</v>
          </cell>
          <cell r="H120">
            <v>0</v>
          </cell>
          <cell r="K120">
            <v>120</v>
          </cell>
          <cell r="N120">
            <v>120</v>
          </cell>
        </row>
        <row r="121">
          <cell r="A121" t="str">
            <v>07.02.01.04</v>
          </cell>
          <cell r="B121" t="str">
            <v>Transporte local com basculante 5m³, rodovia pavimentada</v>
          </cell>
          <cell r="C121" t="str">
            <v>tkm</v>
          </cell>
          <cell r="D121">
            <v>8250</v>
          </cell>
          <cell r="E121">
            <v>5824.3099999999995</v>
          </cell>
          <cell r="F121">
            <v>0.61</v>
          </cell>
          <cell r="G121">
            <v>8250</v>
          </cell>
          <cell r="H121">
            <v>0</v>
          </cell>
          <cell r="K121">
            <v>8250</v>
          </cell>
          <cell r="N121">
            <v>8250</v>
          </cell>
        </row>
        <row r="122">
          <cell r="A122" t="str">
            <v>07.03</v>
          </cell>
          <cell r="B122" t="str">
            <v>Escavações e Aterros</v>
          </cell>
          <cell r="E122">
            <v>0</v>
          </cell>
          <cell r="G122">
            <v>0</v>
          </cell>
          <cell r="H122">
            <v>0</v>
          </cell>
          <cell r="K122">
            <v>0</v>
          </cell>
          <cell r="N122">
            <v>0</v>
          </cell>
        </row>
        <row r="123">
          <cell r="A123" t="str">
            <v>07.03.01</v>
          </cell>
          <cell r="B123" t="str">
            <v>Escavação manual em material de 1ª Categoria, até 1.50m de profundidade</v>
          </cell>
          <cell r="C123" t="str">
            <v>m³</v>
          </cell>
          <cell r="D123">
            <v>300</v>
          </cell>
          <cell r="E123">
            <v>225.8</v>
          </cell>
          <cell r="F123">
            <v>21.37</v>
          </cell>
          <cell r="G123">
            <v>300</v>
          </cell>
          <cell r="H123">
            <v>0</v>
          </cell>
          <cell r="K123">
            <v>300</v>
          </cell>
          <cell r="N123">
            <v>300</v>
          </cell>
        </row>
        <row r="124">
          <cell r="A124" t="str">
            <v>07.03.02</v>
          </cell>
          <cell r="B124" t="str">
            <v>Escavação manual em material de 2ª Categoria, até 1.50m de profundidade</v>
          </cell>
          <cell r="C124" t="str">
            <v>m³</v>
          </cell>
          <cell r="D124">
            <v>500</v>
          </cell>
          <cell r="E124">
            <v>500</v>
          </cell>
          <cell r="F124">
            <v>25.55</v>
          </cell>
          <cell r="G124">
            <v>500</v>
          </cell>
          <cell r="H124">
            <v>0</v>
          </cell>
          <cell r="K124">
            <v>500</v>
          </cell>
          <cell r="N124">
            <v>500</v>
          </cell>
        </row>
        <row r="125">
          <cell r="A125" t="str">
            <v>07.03.03</v>
          </cell>
          <cell r="B125" t="str">
            <v>Escavação mecânica em material 1ª categoria</v>
          </cell>
          <cell r="C125" t="str">
            <v>m³</v>
          </cell>
          <cell r="D125">
            <v>300</v>
          </cell>
          <cell r="E125">
            <v>300</v>
          </cell>
          <cell r="F125">
            <v>10.08</v>
          </cell>
          <cell r="G125">
            <v>300</v>
          </cell>
          <cell r="H125">
            <v>0</v>
          </cell>
          <cell r="K125">
            <v>300</v>
          </cell>
          <cell r="N125">
            <v>300</v>
          </cell>
        </row>
        <row r="126">
          <cell r="A126" t="str">
            <v>07.03.04</v>
          </cell>
          <cell r="B126" t="str">
            <v>Escavação mecânica em material 2ª categoria</v>
          </cell>
          <cell r="C126" t="str">
            <v>m³</v>
          </cell>
          <cell r="D126">
            <v>300</v>
          </cell>
          <cell r="E126">
            <v>300</v>
          </cell>
          <cell r="F126">
            <v>12.98</v>
          </cell>
          <cell r="G126">
            <v>300</v>
          </cell>
          <cell r="H126">
            <v>0</v>
          </cell>
          <cell r="K126">
            <v>300</v>
          </cell>
          <cell r="N126">
            <v>300</v>
          </cell>
        </row>
        <row r="127">
          <cell r="A127" t="str">
            <v>07.03.05</v>
          </cell>
          <cell r="B127" t="str">
            <v>Escavação mecanizada, campo aberto, em terra exceto rocha e carga de solos, em empréstimo ou jazida, para serviços de terraplenagem e/ou pavimentação</v>
          </cell>
          <cell r="C127" t="str">
            <v>m³</v>
          </cell>
          <cell r="D127">
            <v>300</v>
          </cell>
          <cell r="E127">
            <v>300</v>
          </cell>
          <cell r="F127">
            <v>2.84</v>
          </cell>
          <cell r="G127">
            <v>300</v>
          </cell>
          <cell r="H127">
            <v>0</v>
          </cell>
          <cell r="K127">
            <v>300</v>
          </cell>
          <cell r="N127">
            <v>300</v>
          </cell>
        </row>
        <row r="128">
          <cell r="A128" t="str">
            <v>07.03.06</v>
          </cell>
          <cell r="B128" t="str">
            <v>Espalhamento, umidecimento e compactação de aterro com argila DMT 10 Km, incluindo compactação em camadas de cerca de 20cm fornecimento de material</v>
          </cell>
          <cell r="C128" t="str">
            <v>m³</v>
          </cell>
          <cell r="D128">
            <v>250</v>
          </cell>
          <cell r="E128">
            <v>250</v>
          </cell>
          <cell r="F128">
            <v>42.76</v>
          </cell>
          <cell r="G128">
            <v>250</v>
          </cell>
          <cell r="H128">
            <v>0</v>
          </cell>
          <cell r="K128">
            <v>250</v>
          </cell>
          <cell r="N128">
            <v>250</v>
          </cell>
        </row>
        <row r="129">
          <cell r="A129" t="str">
            <v>07.03.07</v>
          </cell>
          <cell r="B129" t="str">
            <v>Escavação manual em rocha, com uso de explosivo e perfuração manual, até 2.00 m de profundidade, em área urbana, serviço terceirizado</v>
          </cell>
          <cell r="C129" t="str">
            <v>m3</v>
          </cell>
          <cell r="D129">
            <v>150</v>
          </cell>
          <cell r="E129">
            <v>150</v>
          </cell>
          <cell r="F129">
            <v>140.4</v>
          </cell>
          <cell r="G129">
            <v>150</v>
          </cell>
          <cell r="H129">
            <v>0</v>
          </cell>
          <cell r="K129">
            <v>150</v>
          </cell>
          <cell r="N129">
            <v>150</v>
          </cell>
        </row>
        <row r="130">
          <cell r="A130" t="str">
            <v>07.03.08</v>
          </cell>
          <cell r="B130" t="str">
            <v>Desmonte de rocha por serração com brocas, sem uso de explosivo, em cavas e valas, seguida de encunhamento, inclusive limpeza manual</v>
          </cell>
          <cell r="C130" t="str">
            <v>m3</v>
          </cell>
          <cell r="D130">
            <v>80</v>
          </cell>
          <cell r="E130">
            <v>80</v>
          </cell>
          <cell r="F130">
            <v>998.6</v>
          </cell>
          <cell r="G130">
            <v>80</v>
          </cell>
          <cell r="H130">
            <v>0</v>
          </cell>
          <cell r="K130">
            <v>80</v>
          </cell>
          <cell r="N130">
            <v>80</v>
          </cell>
        </row>
        <row r="131">
          <cell r="A131" t="str">
            <v>07.03.09</v>
          </cell>
          <cell r="B131" t="str">
            <v>Desmonte de rocha por serração com brocas sem uso de explosivo, seguida de encunhamento ( em taludes ), inclusive limpeza manual</v>
          </cell>
          <cell r="C131" t="str">
            <v>m3</v>
          </cell>
          <cell r="D131">
            <v>70</v>
          </cell>
          <cell r="E131">
            <v>70</v>
          </cell>
          <cell r="F131">
            <v>702.25</v>
          </cell>
          <cell r="G131">
            <v>70</v>
          </cell>
          <cell r="H131">
            <v>0</v>
          </cell>
          <cell r="K131">
            <v>70</v>
          </cell>
          <cell r="N131">
            <v>70</v>
          </cell>
        </row>
        <row r="132">
          <cell r="A132" t="str">
            <v>07.03.10</v>
          </cell>
          <cell r="B132" t="str">
            <v>Desmonte de rocha por serração com brocas e uso de explosivos ( em taludes), inclusive limpeza manual</v>
          </cell>
          <cell r="C132" t="str">
            <v>m3</v>
          </cell>
          <cell r="D132">
            <v>80</v>
          </cell>
          <cell r="E132">
            <v>80</v>
          </cell>
          <cell r="F132">
            <v>399</v>
          </cell>
          <cell r="G132">
            <v>80</v>
          </cell>
          <cell r="H132">
            <v>0</v>
          </cell>
          <cell r="K132">
            <v>80</v>
          </cell>
          <cell r="N132">
            <v>80</v>
          </cell>
        </row>
        <row r="133">
          <cell r="A133">
            <v>8</v>
          </cell>
          <cell r="B133" t="str">
            <v>Estabilização granulométrica com mistura, para sub-base ou base com energia de 100% do PI</v>
          </cell>
          <cell r="E133">
            <v>0</v>
          </cell>
          <cell r="G133">
            <v>0</v>
          </cell>
          <cell r="H133">
            <v>0</v>
          </cell>
          <cell r="K133">
            <v>0</v>
          </cell>
          <cell r="N133">
            <v>0</v>
          </cell>
        </row>
        <row r="134">
          <cell r="A134" t="str">
            <v>8.1</v>
          </cell>
          <cell r="B134" t="str">
            <v>Solo brita 30% em peso, aquisição dos materiais, carga, transporte e execução - tudo incluído</v>
          </cell>
          <cell r="C134" t="str">
            <v>m³</v>
          </cell>
          <cell r="D134">
            <v>500</v>
          </cell>
          <cell r="E134">
            <v>500</v>
          </cell>
          <cell r="F134">
            <v>55.25</v>
          </cell>
          <cell r="G134">
            <v>500</v>
          </cell>
          <cell r="H134">
            <v>0</v>
          </cell>
          <cell r="K134">
            <v>500</v>
          </cell>
          <cell r="N134">
            <v>500</v>
          </cell>
        </row>
        <row r="135">
          <cell r="A135" t="str">
            <v>8.2</v>
          </cell>
          <cell r="B135" t="str">
            <v>Solo brita 50% em peso, aquisição dos materiais, carga, transporte e execução - tudo incluído</v>
          </cell>
          <cell r="C135" t="str">
            <v>m³</v>
          </cell>
          <cell r="D135">
            <v>500</v>
          </cell>
          <cell r="E135">
            <v>500</v>
          </cell>
          <cell r="F135">
            <v>65.3</v>
          </cell>
          <cell r="G135">
            <v>500</v>
          </cell>
          <cell r="H135">
            <v>0</v>
          </cell>
          <cell r="K135">
            <v>500</v>
          </cell>
          <cell r="N135">
            <v>500</v>
          </cell>
        </row>
        <row r="136">
          <cell r="A136" t="str">
            <v>8.3</v>
          </cell>
          <cell r="B136" t="str">
            <v>Furação em rocha com h=15cm</v>
          </cell>
          <cell r="C136" t="str">
            <v xml:space="preserve">un </v>
          </cell>
          <cell r="D136">
            <v>300</v>
          </cell>
          <cell r="E136">
            <v>300</v>
          </cell>
          <cell r="F136">
            <v>7.69</v>
          </cell>
          <cell r="G136">
            <v>300</v>
          </cell>
          <cell r="H136">
            <v>0</v>
          </cell>
          <cell r="K136">
            <v>300</v>
          </cell>
          <cell r="N136">
            <v>300</v>
          </cell>
        </row>
        <row r="137">
          <cell r="A137" t="str">
            <v>8.4</v>
          </cell>
          <cell r="B137" t="str">
            <v>Regularização e compactação do subleito a 100% do PN (h=20cm)</v>
          </cell>
          <cell r="C137" t="str">
            <v>m²</v>
          </cell>
          <cell r="D137">
            <v>800</v>
          </cell>
          <cell r="E137">
            <v>800</v>
          </cell>
          <cell r="F137">
            <v>3.15</v>
          </cell>
          <cell r="G137">
            <v>800</v>
          </cell>
          <cell r="H137">
            <v>0</v>
          </cell>
          <cell r="K137">
            <v>800</v>
          </cell>
          <cell r="N137">
            <v>800</v>
          </cell>
        </row>
        <row r="138">
          <cell r="A138" t="str">
            <v>8.5</v>
          </cell>
          <cell r="B138" t="str">
            <v>Fornecimento de material e execução de base estabilizada em brita graduada com compactação de 100% do PI, inclusive carga e transporte até a pista</v>
          </cell>
          <cell r="C138" t="str">
            <v>m³</v>
          </cell>
          <cell r="D138">
            <v>250</v>
          </cell>
          <cell r="E138">
            <v>250</v>
          </cell>
          <cell r="F138">
            <v>66.75</v>
          </cell>
          <cell r="G138">
            <v>250</v>
          </cell>
          <cell r="H138">
            <v>0</v>
          </cell>
          <cell r="K138">
            <v>250</v>
          </cell>
          <cell r="N138">
            <v>250</v>
          </cell>
        </row>
        <row r="139">
          <cell r="A139" t="str">
            <v>8.6</v>
          </cell>
          <cell r="B139" t="str">
            <v>Imprimação de base c/ CM-30, taxa 1,2 L/m²</v>
          </cell>
          <cell r="C139" t="str">
            <v>m²</v>
          </cell>
          <cell r="D139">
            <v>1000</v>
          </cell>
          <cell r="E139">
            <v>1000</v>
          </cell>
          <cell r="F139">
            <v>4.0999999999999996</v>
          </cell>
          <cell r="G139">
            <v>1000</v>
          </cell>
          <cell r="H139">
            <v>0</v>
          </cell>
          <cell r="K139">
            <v>1000</v>
          </cell>
          <cell r="N139">
            <v>1000</v>
          </cell>
        </row>
        <row r="140">
          <cell r="A140" t="str">
            <v>8.7</v>
          </cell>
          <cell r="B140" t="str">
            <v>Pintura de Ligação, utilizando RR-2C, tudo incluído</v>
          </cell>
          <cell r="C140" t="str">
            <v>m²</v>
          </cell>
          <cell r="D140">
            <v>1000</v>
          </cell>
          <cell r="E140">
            <v>1000</v>
          </cell>
          <cell r="F140">
            <v>1.6</v>
          </cell>
          <cell r="G140">
            <v>1000</v>
          </cell>
          <cell r="H140">
            <v>0</v>
          </cell>
          <cell r="K140">
            <v>1000</v>
          </cell>
          <cell r="N140">
            <v>1000</v>
          </cell>
        </row>
        <row r="141">
          <cell r="A141" t="str">
            <v>8.8</v>
          </cell>
          <cell r="B141" t="str">
            <v>Revestimento em CBUQ, faixa "C" do DNIT, fornecimento, aplicação e transporte (tudo incluído) pequenas áreas</v>
          </cell>
          <cell r="C141" t="str">
            <v>m³</v>
          </cell>
          <cell r="D141">
            <v>1000</v>
          </cell>
          <cell r="E141">
            <v>1000</v>
          </cell>
          <cell r="F141">
            <v>728</v>
          </cell>
          <cell r="G141">
            <v>1000</v>
          </cell>
          <cell r="H141">
            <v>0</v>
          </cell>
          <cell r="K141">
            <v>1000</v>
          </cell>
          <cell r="N141">
            <v>1000</v>
          </cell>
        </row>
        <row r="142">
          <cell r="A142" t="str">
            <v>8.9</v>
          </cell>
          <cell r="B142" t="str">
            <v>Fornecimento de material e execução de operação tapa buraco, inclusive recuperação de base com brita graduada, compactação e aplicação de CBUQ</v>
          </cell>
          <cell r="C142" t="str">
            <v>m²</v>
          </cell>
          <cell r="D142">
            <v>1000</v>
          </cell>
          <cell r="E142">
            <v>1000</v>
          </cell>
          <cell r="F142">
            <v>57.35</v>
          </cell>
          <cell r="G142">
            <v>1000</v>
          </cell>
          <cell r="H142">
            <v>0</v>
          </cell>
          <cell r="K142">
            <v>1000</v>
          </cell>
          <cell r="N142">
            <v>1000</v>
          </cell>
        </row>
        <row r="143">
          <cell r="A143" t="str">
            <v>9</v>
          </cell>
          <cell r="B143" t="str">
            <v>ESTRUTURAS</v>
          </cell>
          <cell r="E143">
            <v>0</v>
          </cell>
          <cell r="G143">
            <v>0</v>
          </cell>
          <cell r="H143">
            <v>0</v>
          </cell>
          <cell r="K143">
            <v>0</v>
          </cell>
          <cell r="N143">
            <v>0</v>
          </cell>
        </row>
        <row r="144">
          <cell r="A144" t="str">
            <v>09.01</v>
          </cell>
          <cell r="B144" t="str">
            <v>Infra-Estrutura (Fundação)</v>
          </cell>
          <cell r="E144">
            <v>0</v>
          </cell>
          <cell r="G144">
            <v>0</v>
          </cell>
          <cell r="H144">
            <v>0</v>
          </cell>
          <cell r="K144">
            <v>0</v>
          </cell>
          <cell r="N144">
            <v>0</v>
          </cell>
        </row>
        <row r="145">
          <cell r="A145" t="str">
            <v>09.01.01</v>
          </cell>
          <cell r="B145" t="str">
            <v>Fornecimento, preparo e aplicação de concreto ciclópico Fck= 15MPa com 30% de pedra de mão</v>
          </cell>
          <cell r="C145" t="str">
            <v>m³</v>
          </cell>
          <cell r="D145">
            <v>40</v>
          </cell>
          <cell r="E145">
            <v>40</v>
          </cell>
          <cell r="F145">
            <v>323.66000000000003</v>
          </cell>
          <cell r="G145">
            <v>40</v>
          </cell>
          <cell r="H145">
            <v>0</v>
          </cell>
          <cell r="K145">
            <v>40</v>
          </cell>
          <cell r="N145">
            <v>40</v>
          </cell>
        </row>
        <row r="146">
          <cell r="A146" t="str">
            <v>09.01.02</v>
          </cell>
          <cell r="B146" t="str">
            <v>Fornecimento, preparo e aplicação de concreto magro com consumo mínimo de cimento de 250Kg/m³ (brita 1 e 2) - (5% de perdas)</v>
          </cell>
          <cell r="C146" t="str">
            <v>m³</v>
          </cell>
          <cell r="D146">
            <v>30</v>
          </cell>
          <cell r="E146">
            <v>22.97</v>
          </cell>
          <cell r="F146">
            <v>322.74</v>
          </cell>
          <cell r="G146">
            <v>30</v>
          </cell>
          <cell r="H146">
            <v>0</v>
          </cell>
          <cell r="K146">
            <v>30</v>
          </cell>
          <cell r="N146">
            <v>30</v>
          </cell>
        </row>
        <row r="147">
          <cell r="A147" t="str">
            <v>09.01.03</v>
          </cell>
          <cell r="B147" t="str">
            <v>Forma de tábua de madeira de 2.5 x 30.0cm para fundações, levando-se em conta a utilização 5 vezes (incluído o material, corte, montagem, escoramento e desforma)</v>
          </cell>
          <cell r="C147" t="str">
            <v>m²</v>
          </cell>
          <cell r="D147">
            <v>240</v>
          </cell>
          <cell r="E147">
            <v>168.04000000000002</v>
          </cell>
          <cell r="F147">
            <v>40.49</v>
          </cell>
          <cell r="G147">
            <v>240</v>
          </cell>
          <cell r="H147">
            <v>0</v>
          </cell>
          <cell r="K147">
            <v>240</v>
          </cell>
          <cell r="N147">
            <v>240</v>
          </cell>
        </row>
        <row r="148">
          <cell r="A148" t="str">
            <v>09.01.04</v>
          </cell>
          <cell r="B148" t="str">
            <v>Fornecimento, preparo e aplicação de concreto Fck=15MPa (brita 1 e 2) - (5% de perdas)</v>
          </cell>
          <cell r="C148" t="str">
            <v>m³</v>
          </cell>
          <cell r="D148">
            <v>50</v>
          </cell>
          <cell r="E148">
            <v>50</v>
          </cell>
          <cell r="F148">
            <v>340.92</v>
          </cell>
          <cell r="G148">
            <v>50</v>
          </cell>
          <cell r="H148">
            <v>0</v>
          </cell>
          <cell r="K148">
            <v>50</v>
          </cell>
          <cell r="N148">
            <v>50</v>
          </cell>
        </row>
        <row r="149">
          <cell r="A149" t="str">
            <v>09.01.05</v>
          </cell>
          <cell r="B149" t="str">
            <v>Fornecimento, preparo e aplicação de concreto Fck=25MPa (brita 1 e 2) - (5% de perdas)</v>
          </cell>
          <cell r="C149" t="str">
            <v>m³</v>
          </cell>
          <cell r="D149">
            <v>30</v>
          </cell>
          <cell r="E149">
            <v>30</v>
          </cell>
          <cell r="F149">
            <v>378.66</v>
          </cell>
          <cell r="G149">
            <v>30</v>
          </cell>
          <cell r="H149">
            <v>0</v>
          </cell>
          <cell r="K149">
            <v>30</v>
          </cell>
          <cell r="N149">
            <v>30</v>
          </cell>
        </row>
        <row r="150">
          <cell r="A150" t="str">
            <v>09.01.06</v>
          </cell>
          <cell r="B150" t="str">
            <v>Fornecimento, dobragem e colocação em forma de armadura CA-50 A média, Ø 6.3 a 10.0mm, Kg 8,28</v>
          </cell>
          <cell r="C150" t="str">
            <v>Kg</v>
          </cell>
          <cell r="D150">
            <v>4500</v>
          </cell>
          <cell r="E150">
            <v>4301.2</v>
          </cell>
          <cell r="F150">
            <v>7.75</v>
          </cell>
          <cell r="G150">
            <v>4500</v>
          </cell>
          <cell r="H150">
            <v>0</v>
          </cell>
          <cell r="K150">
            <v>4500</v>
          </cell>
          <cell r="N150">
            <v>4500</v>
          </cell>
        </row>
        <row r="151">
          <cell r="A151" t="str">
            <v>09.02</v>
          </cell>
          <cell r="B151" t="str">
            <v>Super-Estrutura</v>
          </cell>
          <cell r="E151">
            <v>0</v>
          </cell>
          <cell r="G151">
            <v>0</v>
          </cell>
          <cell r="H151">
            <v>0</v>
          </cell>
          <cell r="K151">
            <v>0</v>
          </cell>
          <cell r="N151">
            <v>0</v>
          </cell>
        </row>
        <row r="152">
          <cell r="A152" t="str">
            <v>09.02.01</v>
          </cell>
          <cell r="B152" t="str">
            <v>Forma de chapas de madeira compensada tipo resinada, de 12mm de espessura, levando-se em conta a utilização 3 vezes, reforçadas com sarrafos de madeira de 2.5 x 10.0cm (incluído o material, corte, montagem, escoramento e desforma)</v>
          </cell>
          <cell r="C152" t="str">
            <v>m²</v>
          </cell>
          <cell r="D152">
            <v>400</v>
          </cell>
          <cell r="E152">
            <v>400</v>
          </cell>
          <cell r="F152">
            <v>69.650000000000006</v>
          </cell>
          <cell r="G152">
            <v>400</v>
          </cell>
          <cell r="H152">
            <v>0</v>
          </cell>
          <cell r="K152">
            <v>400</v>
          </cell>
          <cell r="N152">
            <v>400</v>
          </cell>
        </row>
        <row r="153">
          <cell r="A153" t="str">
            <v>09.02.02</v>
          </cell>
          <cell r="B153" t="str">
            <v>Fornecimento, dobragem e colocação em forma de armadura CA-50 A média, Ø 6.3 a 10.0mm, Kg 8,28</v>
          </cell>
          <cell r="C153" t="str">
            <v>Kg</v>
          </cell>
          <cell r="D153">
            <v>4000</v>
          </cell>
          <cell r="E153">
            <v>4000</v>
          </cell>
          <cell r="F153">
            <v>7.75</v>
          </cell>
          <cell r="G153">
            <v>4000</v>
          </cell>
          <cell r="H153">
            <v>0</v>
          </cell>
          <cell r="K153">
            <v>4000</v>
          </cell>
          <cell r="N153">
            <v>4000</v>
          </cell>
        </row>
        <row r="154">
          <cell r="A154" t="str">
            <v>09.02.03</v>
          </cell>
          <cell r="B154" t="str">
            <v>Fornecimento, preparo e aplicação de concreto Fck=15MPa (brita 1 e 2) - (5% de perdas)</v>
          </cell>
          <cell r="C154" t="str">
            <v>m³</v>
          </cell>
          <cell r="D154">
            <v>40</v>
          </cell>
          <cell r="E154">
            <v>38.4</v>
          </cell>
          <cell r="F154">
            <v>383.9</v>
          </cell>
          <cell r="G154">
            <v>40</v>
          </cell>
          <cell r="H154">
            <v>0</v>
          </cell>
          <cell r="K154">
            <v>40</v>
          </cell>
          <cell r="N154">
            <v>40</v>
          </cell>
        </row>
        <row r="155">
          <cell r="A155" t="str">
            <v>09.02.04</v>
          </cell>
          <cell r="B155" t="str">
            <v>Fornecimento, preparo e aplicação de concreto Fck=20MPa (brita 1 e 2) - (5% de perdas)</v>
          </cell>
          <cell r="C155" t="str">
            <v>m³</v>
          </cell>
          <cell r="D155">
            <v>20</v>
          </cell>
          <cell r="E155">
            <v>0.78000000000000114</v>
          </cell>
          <cell r="F155">
            <v>385.79</v>
          </cell>
          <cell r="G155">
            <v>20</v>
          </cell>
          <cell r="H155">
            <v>0</v>
          </cell>
          <cell r="K155">
            <v>20</v>
          </cell>
          <cell r="N155">
            <v>20</v>
          </cell>
        </row>
        <row r="156">
          <cell r="A156" t="str">
            <v>09.02.05</v>
          </cell>
          <cell r="B156" t="str">
            <v>Fornecimento, preparo e aplicação de concreto Fck=25MPa, para galerias (com brita 1)</v>
          </cell>
          <cell r="C156" t="str">
            <v>m³</v>
          </cell>
          <cell r="D156">
            <v>20</v>
          </cell>
          <cell r="E156">
            <v>20</v>
          </cell>
          <cell r="F156">
            <v>336.6</v>
          </cell>
          <cell r="G156">
            <v>20</v>
          </cell>
          <cell r="H156">
            <v>0</v>
          </cell>
          <cell r="K156">
            <v>20</v>
          </cell>
          <cell r="N156">
            <v>20</v>
          </cell>
        </row>
        <row r="157">
          <cell r="A157" t="str">
            <v>09.02.06</v>
          </cell>
          <cell r="B157" t="str">
            <v>Fornecimento, preparo e aplicação de concreto Fck=30MPa (brita 1 e 2), para galerias - (5% de perdas)</v>
          </cell>
          <cell r="C157" t="str">
            <v>m³</v>
          </cell>
          <cell r="D157">
            <v>20</v>
          </cell>
          <cell r="E157">
            <v>20</v>
          </cell>
          <cell r="F157">
            <v>387.53</v>
          </cell>
          <cell r="G157">
            <v>20</v>
          </cell>
          <cell r="H157">
            <v>0</v>
          </cell>
          <cell r="K157">
            <v>20</v>
          </cell>
          <cell r="N157">
            <v>20</v>
          </cell>
        </row>
        <row r="158">
          <cell r="A158" t="str">
            <v>09.03</v>
          </cell>
          <cell r="B158" t="str">
            <v>Lajes Pré-moldadas</v>
          </cell>
          <cell r="E158">
            <v>0</v>
          </cell>
          <cell r="G158">
            <v>0</v>
          </cell>
          <cell r="H158">
            <v>0</v>
          </cell>
          <cell r="K158">
            <v>0</v>
          </cell>
          <cell r="N158">
            <v>0</v>
          </cell>
        </row>
        <row r="159">
          <cell r="A159" t="str">
            <v>09.03.01</v>
          </cell>
          <cell r="B159" t="str">
            <v>Laje pré-moldada para forro simples revestido, vão até 3,5m capeamento de 2cm espessura 10cm (Fck= 150Kg/cm²)</v>
          </cell>
          <cell r="C159" t="str">
            <v>m²</v>
          </cell>
          <cell r="D159">
            <v>600</v>
          </cell>
          <cell r="E159">
            <v>600</v>
          </cell>
          <cell r="F159">
            <v>58.78</v>
          </cell>
          <cell r="G159">
            <v>600</v>
          </cell>
          <cell r="H159">
            <v>0</v>
          </cell>
          <cell r="K159">
            <v>600</v>
          </cell>
          <cell r="N159">
            <v>600</v>
          </cell>
        </row>
        <row r="160">
          <cell r="A160" t="str">
            <v>09.03.02</v>
          </cell>
          <cell r="B160" t="str">
            <v>Laje pré-moldada para piso, sobrecarga 300Kg/m² vão de 3,5m à 4,3m capeamento de 4cm espessura 12cm (Fck= 150Kg/cm²)</v>
          </cell>
          <cell r="C160" t="str">
            <v>m²</v>
          </cell>
          <cell r="D160">
            <v>500</v>
          </cell>
          <cell r="E160">
            <v>500</v>
          </cell>
          <cell r="F160">
            <v>69.010000000000005</v>
          </cell>
          <cell r="G160">
            <v>500</v>
          </cell>
          <cell r="H160">
            <v>0</v>
          </cell>
          <cell r="K160">
            <v>500</v>
          </cell>
          <cell r="N160">
            <v>500</v>
          </cell>
        </row>
        <row r="161">
          <cell r="A161" t="str">
            <v>09.03.03</v>
          </cell>
          <cell r="B161" t="str">
            <v>Fornecimento e preparo de concreto ciclópico (Fck= 15Mpa)</v>
          </cell>
          <cell r="C161" t="str">
            <v>m³</v>
          </cell>
          <cell r="D161">
            <v>50</v>
          </cell>
          <cell r="E161">
            <v>50</v>
          </cell>
          <cell r="F161">
            <v>294.24</v>
          </cell>
          <cell r="G161">
            <v>50</v>
          </cell>
          <cell r="H161">
            <v>0</v>
          </cell>
          <cell r="K161">
            <v>50</v>
          </cell>
          <cell r="N161">
            <v>50</v>
          </cell>
        </row>
        <row r="162">
          <cell r="A162">
            <v>10</v>
          </cell>
          <cell r="B162" t="str">
            <v>Construção de muro de arrimo em concreto ciclópico, Fck=15 Mpa com 30% de pedra de mão prevendo-se:</v>
          </cell>
          <cell r="E162">
            <v>0</v>
          </cell>
          <cell r="G162">
            <v>0</v>
          </cell>
          <cell r="H162">
            <v>0</v>
          </cell>
          <cell r="K162">
            <v>0</v>
          </cell>
          <cell r="N162">
            <v>0</v>
          </cell>
        </row>
        <row r="163">
          <cell r="A163" t="str">
            <v>10.01</v>
          </cell>
          <cell r="B163" t="str">
            <v>Escavação mecânica em material 2ª categoria</v>
          </cell>
          <cell r="C163" t="str">
            <v>m³</v>
          </cell>
          <cell r="D163">
            <v>85</v>
          </cell>
          <cell r="E163">
            <v>85</v>
          </cell>
          <cell r="F163">
            <v>33.92</v>
          </cell>
          <cell r="G163">
            <v>85</v>
          </cell>
          <cell r="H163">
            <v>0</v>
          </cell>
          <cell r="K163">
            <v>85</v>
          </cell>
          <cell r="N163">
            <v>85</v>
          </cell>
        </row>
        <row r="164">
          <cell r="A164" t="str">
            <v>10.02</v>
          </cell>
          <cell r="B164" t="str">
            <v>Forma de tábua de madeira de 2.5 x 30.0cm para fundações, levando-se em conta a utilização 5 vezes (incluído o material, corte, montagem, escoramento e desforma)</v>
          </cell>
          <cell r="C164" t="str">
            <v>m²</v>
          </cell>
          <cell r="D164">
            <v>400</v>
          </cell>
          <cell r="E164">
            <v>400</v>
          </cell>
          <cell r="F164">
            <v>40.49</v>
          </cell>
          <cell r="G164">
            <v>400</v>
          </cell>
          <cell r="H164">
            <v>0</v>
          </cell>
          <cell r="K164">
            <v>400</v>
          </cell>
          <cell r="N164">
            <v>400</v>
          </cell>
        </row>
        <row r="165">
          <cell r="A165" t="str">
            <v>10.03</v>
          </cell>
          <cell r="B165" t="str">
            <v>Reaterro de parte posterior do muro com compactação manual e fornecimento do material</v>
          </cell>
          <cell r="C165" t="str">
            <v>m³</v>
          </cell>
          <cell r="D165">
            <v>90</v>
          </cell>
          <cell r="E165">
            <v>90</v>
          </cell>
          <cell r="F165">
            <v>39.43</v>
          </cell>
          <cell r="G165">
            <v>90</v>
          </cell>
          <cell r="H165">
            <v>0</v>
          </cell>
          <cell r="K165">
            <v>90</v>
          </cell>
          <cell r="N165">
            <v>90</v>
          </cell>
        </row>
        <row r="166">
          <cell r="A166" t="str">
            <v>10.04</v>
          </cell>
          <cell r="B166" t="str">
            <v>Filtro vertical com pedra britada, inclusive fornecimento de material</v>
          </cell>
          <cell r="C166" t="str">
            <v>m³</v>
          </cell>
          <cell r="D166">
            <v>14</v>
          </cell>
          <cell r="E166">
            <v>14</v>
          </cell>
          <cell r="F166">
            <v>60.98</v>
          </cell>
          <cell r="G166">
            <v>14</v>
          </cell>
          <cell r="H166">
            <v>0</v>
          </cell>
          <cell r="K166">
            <v>14</v>
          </cell>
          <cell r="N166">
            <v>14</v>
          </cell>
        </row>
        <row r="167">
          <cell r="A167" t="str">
            <v>10.05</v>
          </cell>
          <cell r="B167" t="str">
            <v>Dreno "barbacans" em PVC, DN 2", inclusive fornecimento do tubo</v>
          </cell>
          <cell r="C167" t="str">
            <v>m</v>
          </cell>
          <cell r="D167">
            <v>150</v>
          </cell>
          <cell r="E167">
            <v>150</v>
          </cell>
          <cell r="F167">
            <v>6.46</v>
          </cell>
          <cell r="G167">
            <v>150</v>
          </cell>
          <cell r="H167">
            <v>0</v>
          </cell>
          <cell r="K167">
            <v>150</v>
          </cell>
          <cell r="N167">
            <v>150</v>
          </cell>
        </row>
        <row r="168">
          <cell r="A168" t="str">
            <v>10.06</v>
          </cell>
          <cell r="B168" t="str">
            <v>Alvenaria em pedra argamassada (muro)</v>
          </cell>
          <cell r="C168" t="str">
            <v>m²</v>
          </cell>
          <cell r="D168">
            <v>140</v>
          </cell>
          <cell r="E168">
            <v>140</v>
          </cell>
          <cell r="F168">
            <v>206.55</v>
          </cell>
          <cell r="G168">
            <v>140</v>
          </cell>
          <cell r="H168">
            <v>0</v>
          </cell>
          <cell r="K168">
            <v>140</v>
          </cell>
          <cell r="N168">
            <v>140</v>
          </cell>
        </row>
        <row r="169">
          <cell r="A169" t="str">
            <v>10.07</v>
          </cell>
          <cell r="B169" t="str">
            <v>Fornecimento, preparo e aplicação de concreto Fck=15MPa (brita 1 e 2) - (5% de perdas)</v>
          </cell>
          <cell r="C169" t="str">
            <v>m³</v>
          </cell>
          <cell r="D169">
            <v>80</v>
          </cell>
          <cell r="E169">
            <v>80</v>
          </cell>
          <cell r="F169">
            <v>340.92</v>
          </cell>
          <cell r="G169">
            <v>80</v>
          </cell>
          <cell r="H169">
            <v>0</v>
          </cell>
          <cell r="K169">
            <v>80</v>
          </cell>
          <cell r="N169">
            <v>80</v>
          </cell>
        </row>
        <row r="170">
          <cell r="A170" t="str">
            <v>10.08</v>
          </cell>
          <cell r="B170" t="str">
            <v>Capeamento em argamassa de cimento e areia no traço 1:2:3</v>
          </cell>
          <cell r="C170" t="str">
            <v>m²</v>
          </cell>
          <cell r="D170">
            <v>900</v>
          </cell>
          <cell r="E170">
            <v>900</v>
          </cell>
          <cell r="F170">
            <v>5.2</v>
          </cell>
          <cell r="G170">
            <v>900</v>
          </cell>
          <cell r="H170">
            <v>0</v>
          </cell>
          <cell r="K170">
            <v>900</v>
          </cell>
          <cell r="N170">
            <v>900</v>
          </cell>
        </row>
        <row r="171">
          <cell r="A171" t="str">
            <v>11</v>
          </cell>
          <cell r="B171" t="str">
            <v>PAREDES E PAINÉIS</v>
          </cell>
          <cell r="E171">
            <v>0</v>
          </cell>
          <cell r="G171">
            <v>0</v>
          </cell>
          <cell r="H171">
            <v>0</v>
          </cell>
          <cell r="K171">
            <v>0</v>
          </cell>
          <cell r="N171">
            <v>0</v>
          </cell>
        </row>
        <row r="172">
          <cell r="A172" t="str">
            <v>11.01</v>
          </cell>
          <cell r="B172" t="str">
            <v>Alvenaria de Vedação</v>
          </cell>
          <cell r="E172">
            <v>0</v>
          </cell>
          <cell r="G172">
            <v>0</v>
          </cell>
          <cell r="H172">
            <v>0</v>
          </cell>
          <cell r="K172">
            <v>0</v>
          </cell>
          <cell r="N172">
            <v>0</v>
          </cell>
        </row>
        <row r="173">
          <cell r="A173" t="str">
            <v>11.01.01</v>
          </cell>
          <cell r="B173" t="str">
            <v>Alvenaria de blocos cerâmicos 10 furos 10x20x20cm, assentados c/ argamassa de cimento, cal hidratada CH 1 e areia traço 1:0,5:8, juntas 12mm e esp. Das paredes s/ revestimento, 10cm (bloco comprado na praça de Vitória, posto obra)</v>
          </cell>
          <cell r="C173" t="str">
            <v>m²</v>
          </cell>
          <cell r="D173">
            <v>300</v>
          </cell>
          <cell r="E173">
            <v>300</v>
          </cell>
          <cell r="F173">
            <v>25.59</v>
          </cell>
          <cell r="G173">
            <v>300</v>
          </cell>
          <cell r="H173">
            <v>0</v>
          </cell>
          <cell r="K173">
            <v>300</v>
          </cell>
          <cell r="N173">
            <v>300</v>
          </cell>
        </row>
        <row r="174">
          <cell r="A174" t="str">
            <v>11.01.02</v>
          </cell>
          <cell r="B174" t="str">
            <v>Alvenaria de blocos de concreto 9x19x39cm, c/ resist. Mínimo a compres. 25 MPa, assent. c/ arg. de cimento, cal hidratada CH 1 e areia no traço 1:0,5:8, esp. das juntas 10mm e esp. das paredes, s/ revestimento 9cm</v>
          </cell>
          <cell r="C174" t="str">
            <v>m²</v>
          </cell>
          <cell r="D174">
            <v>250</v>
          </cell>
          <cell r="E174">
            <v>250</v>
          </cell>
          <cell r="F174">
            <v>27.56</v>
          </cell>
          <cell r="G174">
            <v>250</v>
          </cell>
          <cell r="H174">
            <v>0</v>
          </cell>
          <cell r="K174">
            <v>250</v>
          </cell>
          <cell r="N174">
            <v>250</v>
          </cell>
        </row>
        <row r="175">
          <cell r="A175" t="str">
            <v>11.01.03</v>
          </cell>
          <cell r="B175" t="str">
            <v>Alvenaria de blocos de concreto 14x19x39cm, c/ resist. mínimo a compres. 25 MPa, assent. c/ arg. de cimento, cal hidratada CH 1 e areia no traço 1:0,5:8, esp. das juntas 10mm e esp. das paredes, s/ revestimento 14cm</v>
          </cell>
          <cell r="C175" t="str">
            <v>m²</v>
          </cell>
          <cell r="D175">
            <v>250</v>
          </cell>
          <cell r="E175">
            <v>250</v>
          </cell>
          <cell r="F175">
            <v>36.17</v>
          </cell>
          <cell r="G175">
            <v>250</v>
          </cell>
          <cell r="H175">
            <v>0</v>
          </cell>
          <cell r="K175">
            <v>250</v>
          </cell>
          <cell r="N175">
            <v>250</v>
          </cell>
        </row>
        <row r="176">
          <cell r="A176" t="str">
            <v>11.01.04</v>
          </cell>
          <cell r="B176" t="str">
            <v>Alvenaria de blocos de concreto 19x19x39cm, c/ resist. mínimo a compres. 25 MPa, assent. c/ arg. de cimento, cal hidratada CH 1 e areia no traço 1:0,5:8, esp. das juntas 10mm e esp. das paredes, s/ revestimento 19cm</v>
          </cell>
          <cell r="C176" t="str">
            <v>m²</v>
          </cell>
          <cell r="D176">
            <v>250</v>
          </cell>
          <cell r="E176">
            <v>250</v>
          </cell>
          <cell r="F176">
            <v>45.44</v>
          </cell>
          <cell r="G176">
            <v>250</v>
          </cell>
          <cell r="H176">
            <v>0</v>
          </cell>
          <cell r="K176">
            <v>250</v>
          </cell>
          <cell r="N176">
            <v>250</v>
          </cell>
        </row>
        <row r="177">
          <cell r="A177" t="str">
            <v>11.01.05</v>
          </cell>
          <cell r="B177" t="str">
            <v>Alvenaria de cobogó 15x30x30cm de concreto tipo cruzeta assentados com argamassa de cimento e areia no traço 1.4 espessura das juntas de 10mm e espessura da parede de 15mm</v>
          </cell>
          <cell r="C177" t="str">
            <v>m²</v>
          </cell>
          <cell r="D177">
            <v>50</v>
          </cell>
          <cell r="E177">
            <v>50</v>
          </cell>
          <cell r="F177">
            <v>74.48</v>
          </cell>
          <cell r="G177">
            <v>50</v>
          </cell>
          <cell r="H177">
            <v>0</v>
          </cell>
          <cell r="K177">
            <v>50</v>
          </cell>
          <cell r="N177">
            <v>50</v>
          </cell>
        </row>
        <row r="178">
          <cell r="A178" t="str">
            <v>11.01.06</v>
          </cell>
          <cell r="B178" t="str">
            <v xml:space="preserve">Fornecimento e instalação de divisórias novas com acabamento em chapa de fibra de madeira, sistema de montagem simplificado, espessura de 35mm e miolo em coméia no padrão painél/painél </v>
          </cell>
          <cell r="C178" t="str">
            <v>m²</v>
          </cell>
          <cell r="D178">
            <v>100</v>
          </cell>
          <cell r="E178">
            <v>100</v>
          </cell>
          <cell r="F178">
            <v>67.5</v>
          </cell>
          <cell r="G178">
            <v>100</v>
          </cell>
          <cell r="H178">
            <v>0</v>
          </cell>
          <cell r="K178">
            <v>100</v>
          </cell>
          <cell r="N178">
            <v>100</v>
          </cell>
        </row>
        <row r="179">
          <cell r="A179" t="str">
            <v>11.01.07</v>
          </cell>
          <cell r="B179" t="str">
            <v>Fornecimento e instalação de divisórias em granito cinza inclusive todos os acessórios para fixação</v>
          </cell>
          <cell r="C179" t="str">
            <v>m²</v>
          </cell>
          <cell r="D179">
            <v>30</v>
          </cell>
          <cell r="E179">
            <v>30</v>
          </cell>
          <cell r="F179">
            <v>226.96</v>
          </cell>
          <cell r="G179">
            <v>30</v>
          </cell>
          <cell r="H179">
            <v>0</v>
          </cell>
          <cell r="K179">
            <v>30</v>
          </cell>
          <cell r="N179">
            <v>30</v>
          </cell>
        </row>
        <row r="180">
          <cell r="A180" t="str">
            <v>11.01.08</v>
          </cell>
          <cell r="B180" t="str">
            <v>Verga/Contra-verga reta de concreto armado 10x5, inclusive forma, armação e desforma</v>
          </cell>
          <cell r="C180" t="str">
            <v>m</v>
          </cell>
          <cell r="D180">
            <v>10</v>
          </cell>
          <cell r="E180">
            <v>10</v>
          </cell>
          <cell r="F180">
            <v>5.66</v>
          </cell>
          <cell r="G180">
            <v>10</v>
          </cell>
          <cell r="H180">
            <v>0</v>
          </cell>
          <cell r="K180">
            <v>10</v>
          </cell>
          <cell r="N180">
            <v>10</v>
          </cell>
        </row>
        <row r="181">
          <cell r="A181" t="str">
            <v>11.01.09</v>
          </cell>
          <cell r="B181" t="str">
            <v>Alvenaria em blocos de pedra de mão 10x20x40cm argamassada com cimento/areia traço 1:3</v>
          </cell>
          <cell r="C181" t="str">
            <v>m2</v>
          </cell>
          <cell r="D181">
            <v>150</v>
          </cell>
          <cell r="E181">
            <v>150</v>
          </cell>
          <cell r="F181">
            <v>45.09</v>
          </cell>
          <cell r="G181">
            <v>150</v>
          </cell>
          <cell r="H181">
            <v>0</v>
          </cell>
          <cell r="K181">
            <v>150</v>
          </cell>
          <cell r="N181">
            <v>150</v>
          </cell>
        </row>
        <row r="182">
          <cell r="A182" t="str">
            <v>11.02</v>
          </cell>
          <cell r="B182" t="str">
            <v>Alvenaria Estrutural</v>
          </cell>
          <cell r="E182">
            <v>0</v>
          </cell>
          <cell r="G182">
            <v>0</v>
          </cell>
          <cell r="H182">
            <v>0</v>
          </cell>
          <cell r="K182">
            <v>0</v>
          </cell>
          <cell r="N182">
            <v>0</v>
          </cell>
        </row>
        <row r="183">
          <cell r="A183" t="str">
            <v>11.02.01</v>
          </cell>
          <cell r="B183" t="str">
            <v>Alvenaria de blocos de concreto (9x19x39)cm, cheios, com resistência min. compr. 15MPa, assentados c/ arg. de cimento e areia no traço 1:4, esp. juntas 10mm e esp. da parede s/revest. 9cm</v>
          </cell>
          <cell r="C183" t="str">
            <v>m²</v>
          </cell>
          <cell r="D183">
            <v>300</v>
          </cell>
          <cell r="E183">
            <v>241.88</v>
          </cell>
          <cell r="F183">
            <v>47.65</v>
          </cell>
          <cell r="G183">
            <v>300</v>
          </cell>
          <cell r="H183">
            <v>0</v>
          </cell>
          <cell r="K183">
            <v>300</v>
          </cell>
          <cell r="N183">
            <v>300</v>
          </cell>
        </row>
        <row r="184">
          <cell r="A184" t="str">
            <v>11.02.02</v>
          </cell>
          <cell r="B184" t="str">
            <v>Alvenaria de blocos de concreto estrut. (14x19x39)cm, cheios, com resistência min. compr. 15MPa, assentados c/ arg. de cimento e areia no traço 1:4, esp. juntas 10mm e esp. da parede s/ revest. 14cm</v>
          </cell>
          <cell r="C184" t="str">
            <v>m²</v>
          </cell>
          <cell r="D184">
            <v>150</v>
          </cell>
          <cell r="E184">
            <v>138.32</v>
          </cell>
          <cell r="F184">
            <v>56.13</v>
          </cell>
          <cell r="G184">
            <v>150</v>
          </cell>
          <cell r="H184">
            <v>0</v>
          </cell>
          <cell r="K184">
            <v>150</v>
          </cell>
          <cell r="N184">
            <v>150</v>
          </cell>
        </row>
        <row r="185">
          <cell r="A185" t="str">
            <v>11.02.03</v>
          </cell>
          <cell r="B185" t="str">
            <v>Alvenaria de blocos de concreto estrut. (19x19x39)cm, cheios, com resistência min. compr. 15MPa, assentados c/ arg. de cimento e areia no traço 1:4, esp. juntas 10mm e esp. da parede s/ revest. 19cm</v>
          </cell>
          <cell r="C185" t="str">
            <v>m²</v>
          </cell>
          <cell r="D185">
            <v>150</v>
          </cell>
          <cell r="E185">
            <v>150</v>
          </cell>
          <cell r="F185">
            <v>109.25</v>
          </cell>
          <cell r="G185">
            <v>150</v>
          </cell>
          <cell r="H185">
            <v>0</v>
          </cell>
          <cell r="K185">
            <v>150</v>
          </cell>
          <cell r="N185">
            <v>150</v>
          </cell>
        </row>
        <row r="186">
          <cell r="A186" t="str">
            <v>12</v>
          </cell>
          <cell r="B186" t="str">
            <v>COBERTURA</v>
          </cell>
          <cell r="C186">
            <v>0</v>
          </cell>
          <cell r="E186">
            <v>0</v>
          </cell>
          <cell r="G186">
            <v>0</v>
          </cell>
          <cell r="H186">
            <v>0</v>
          </cell>
          <cell r="K186">
            <v>0</v>
          </cell>
          <cell r="N186">
            <v>0</v>
          </cell>
        </row>
        <row r="187">
          <cell r="A187" t="str">
            <v>12.01</v>
          </cell>
          <cell r="B187" t="str">
            <v>Estrutura de Madeira</v>
          </cell>
          <cell r="C187">
            <v>0</v>
          </cell>
          <cell r="E187">
            <v>0</v>
          </cell>
          <cell r="G187">
            <v>0</v>
          </cell>
          <cell r="H187">
            <v>0</v>
          </cell>
          <cell r="K187">
            <v>0</v>
          </cell>
          <cell r="N187">
            <v>0</v>
          </cell>
        </row>
        <row r="188">
          <cell r="A188" t="str">
            <v>12.01.01</v>
          </cell>
          <cell r="B188" t="str">
            <v>Estrutura de madeira de lei tipo Paraju ou equivalente para telhado com telha ondulada de fribrocimento esp.6mm, com pontaletes e caibros, inclusive tratamento com cupinicida, exclusive telhas</v>
          </cell>
          <cell r="C188" t="str">
            <v>m²</v>
          </cell>
          <cell r="D188">
            <v>300</v>
          </cell>
          <cell r="E188">
            <v>300</v>
          </cell>
          <cell r="F188">
            <v>40.6</v>
          </cell>
          <cell r="G188">
            <v>300</v>
          </cell>
          <cell r="H188">
            <v>0</v>
          </cell>
          <cell r="K188">
            <v>300</v>
          </cell>
          <cell r="N188">
            <v>300</v>
          </cell>
        </row>
        <row r="189">
          <cell r="A189" t="str">
            <v>12.01.02</v>
          </cell>
          <cell r="B189" t="str">
            <v>Estrutura de madeira de lei tipo Paraju ou equivalente para telhado c/ telhas cerâmicas tipo capa e canal c/ tesouras, pilares, vigas, terças, caibros, pontaletes e ripas, incl. trat. c/cupinicida, exclusive telhas</v>
          </cell>
          <cell r="C189" t="str">
            <v>m²</v>
          </cell>
          <cell r="D189">
            <v>150</v>
          </cell>
          <cell r="E189">
            <v>150</v>
          </cell>
          <cell r="F189">
            <v>119.4</v>
          </cell>
          <cell r="G189">
            <v>150</v>
          </cell>
          <cell r="H189">
            <v>0</v>
          </cell>
          <cell r="K189">
            <v>150</v>
          </cell>
          <cell r="N189">
            <v>150</v>
          </cell>
        </row>
        <row r="190">
          <cell r="A190" t="str">
            <v>12.01.03</v>
          </cell>
          <cell r="B190" t="str">
            <v>Estrutura de madeira de lei tipo Paraju ou equivalente para cobertura com telha de fibrocimento canalete 49, inclusive tratamento com cupinicida</v>
          </cell>
          <cell r="C190" t="str">
            <v>m²</v>
          </cell>
          <cell r="D190">
            <v>300</v>
          </cell>
          <cell r="E190">
            <v>300</v>
          </cell>
          <cell r="F190">
            <v>36.299999999999997</v>
          </cell>
          <cell r="G190">
            <v>300</v>
          </cell>
          <cell r="H190">
            <v>0</v>
          </cell>
          <cell r="K190">
            <v>300</v>
          </cell>
          <cell r="N190">
            <v>300</v>
          </cell>
        </row>
        <row r="191">
          <cell r="A191" t="str">
            <v>12.01.04</v>
          </cell>
          <cell r="B191" t="str">
            <v>Estrutura de madeira de lei tipo Paraju ou equivalente para cobertura com telha de fibrocimento canalete 90, inclusive tratamento com cupinicida, exclusive telhas</v>
          </cell>
          <cell r="C191" t="str">
            <v>m²</v>
          </cell>
          <cell r="D191">
            <v>300</v>
          </cell>
          <cell r="E191">
            <v>300</v>
          </cell>
          <cell r="F191">
            <v>36.299999999999997</v>
          </cell>
          <cell r="G191">
            <v>300</v>
          </cell>
          <cell r="H191">
            <v>0</v>
          </cell>
          <cell r="K191">
            <v>300</v>
          </cell>
          <cell r="N191">
            <v>300</v>
          </cell>
        </row>
        <row r="192">
          <cell r="A192" t="str">
            <v>12.02</v>
          </cell>
          <cell r="B192" t="str">
            <v>Telhado</v>
          </cell>
          <cell r="C192">
            <v>0</v>
          </cell>
          <cell r="E192">
            <v>0</v>
          </cell>
          <cell r="G192">
            <v>0</v>
          </cell>
          <cell r="H192">
            <v>0</v>
          </cell>
          <cell r="K192">
            <v>0</v>
          </cell>
          <cell r="N192">
            <v>0</v>
          </cell>
        </row>
        <row r="193">
          <cell r="A193" t="str">
            <v>12.02.01</v>
          </cell>
          <cell r="B193" t="str">
            <v>Cobertura nova em telhas onduladas de fibrocimento 6.0mm, inclusive cumeeiras e acessórios de fixação</v>
          </cell>
          <cell r="C193" t="str">
            <v>m²</v>
          </cell>
          <cell r="D193">
            <v>200</v>
          </cell>
          <cell r="E193">
            <v>200</v>
          </cell>
          <cell r="F193">
            <v>28.79</v>
          </cell>
          <cell r="G193">
            <v>200</v>
          </cell>
          <cell r="H193">
            <v>0</v>
          </cell>
          <cell r="K193">
            <v>200</v>
          </cell>
          <cell r="N193">
            <v>200</v>
          </cell>
        </row>
        <row r="194">
          <cell r="A194" t="str">
            <v>12.02.02</v>
          </cell>
          <cell r="B194" t="str">
            <v>Cobertura nova em telhas onduladas de fibrocimento 8.0mm, inclusive cumeeira e acessórios de fixação</v>
          </cell>
          <cell r="C194" t="str">
            <v>m²</v>
          </cell>
          <cell r="D194">
            <v>200</v>
          </cell>
          <cell r="E194">
            <v>200</v>
          </cell>
          <cell r="F194">
            <v>38.200000000000003</v>
          </cell>
          <cell r="G194">
            <v>200</v>
          </cell>
          <cell r="H194">
            <v>0</v>
          </cell>
          <cell r="K194">
            <v>200</v>
          </cell>
          <cell r="N194">
            <v>200</v>
          </cell>
        </row>
        <row r="195">
          <cell r="A195" t="str">
            <v>12.02.03</v>
          </cell>
          <cell r="B195" t="str">
            <v>Cobertura nova em telhas canalete 49 de fibrocimento, inclusive cumeeiras e acessórios de fixação</v>
          </cell>
          <cell r="C195" t="str">
            <v>m²</v>
          </cell>
          <cell r="D195">
            <v>150</v>
          </cell>
          <cell r="E195">
            <v>150</v>
          </cell>
          <cell r="F195">
            <v>74.25</v>
          </cell>
          <cell r="G195">
            <v>150</v>
          </cell>
          <cell r="H195">
            <v>0</v>
          </cell>
          <cell r="K195">
            <v>150</v>
          </cell>
          <cell r="N195">
            <v>150</v>
          </cell>
        </row>
        <row r="196">
          <cell r="A196" t="str">
            <v>12.02.04</v>
          </cell>
          <cell r="B196" t="str">
            <v>Cobertura nova em telhas cerâmicas tipo capa e canal inclusive cumeeira (área de projeção horizontal; incl. 35%) posto obra</v>
          </cell>
          <cell r="C196" t="str">
            <v>m²</v>
          </cell>
          <cell r="D196">
            <v>300</v>
          </cell>
          <cell r="E196">
            <v>300</v>
          </cell>
          <cell r="F196">
            <v>49.36</v>
          </cell>
          <cell r="G196">
            <v>300</v>
          </cell>
          <cell r="H196">
            <v>0</v>
          </cell>
          <cell r="K196">
            <v>300</v>
          </cell>
          <cell r="N196">
            <v>300</v>
          </cell>
        </row>
        <row r="197">
          <cell r="A197" t="str">
            <v>12.02.05</v>
          </cell>
          <cell r="B197" t="str">
            <v>Cobertura nova em telhas de fibrocimento tipo canalete 90, inclusive cumeeira e acessórios de fixação</v>
          </cell>
          <cell r="C197" t="str">
            <v>m²</v>
          </cell>
          <cell r="D197">
            <v>300</v>
          </cell>
          <cell r="E197">
            <v>300</v>
          </cell>
          <cell r="F197">
            <v>68.5</v>
          </cell>
          <cell r="G197">
            <v>300</v>
          </cell>
          <cell r="H197">
            <v>0</v>
          </cell>
          <cell r="K197">
            <v>300</v>
          </cell>
          <cell r="N197">
            <v>300</v>
          </cell>
        </row>
        <row r="198">
          <cell r="A198" t="str">
            <v>12.03</v>
          </cell>
          <cell r="B198" t="str">
            <v>Rufos e Calhas</v>
          </cell>
          <cell r="C198">
            <v>0</v>
          </cell>
          <cell r="E198">
            <v>0</v>
          </cell>
          <cell r="G198">
            <v>0</v>
          </cell>
          <cell r="H198">
            <v>0</v>
          </cell>
          <cell r="K198">
            <v>0</v>
          </cell>
          <cell r="N198">
            <v>0</v>
          </cell>
        </row>
        <row r="199">
          <cell r="A199" t="str">
            <v>12.03.01</v>
          </cell>
          <cell r="B199" t="str">
            <v>Rufo de concreto armado Fck=15 MPa, nas dimensões de 30x5 cm, moldado "in loco"</v>
          </cell>
          <cell r="C199" t="str">
            <v>m</v>
          </cell>
          <cell r="D199">
            <v>150</v>
          </cell>
          <cell r="E199">
            <v>150</v>
          </cell>
          <cell r="F199">
            <v>59.23</v>
          </cell>
          <cell r="G199">
            <v>150</v>
          </cell>
          <cell r="H199">
            <v>0</v>
          </cell>
          <cell r="K199">
            <v>150</v>
          </cell>
          <cell r="N199">
            <v>150</v>
          </cell>
        </row>
        <row r="200">
          <cell r="A200" t="str">
            <v>12.03.02</v>
          </cell>
          <cell r="B200" t="str">
            <v>Rufo em chapa metálica nº 26, largura de 30 cm</v>
          </cell>
          <cell r="C200" t="str">
            <v>m</v>
          </cell>
          <cell r="D200">
            <v>200</v>
          </cell>
          <cell r="E200">
            <v>200</v>
          </cell>
          <cell r="F200">
            <v>21.28</v>
          </cell>
          <cell r="G200">
            <v>200</v>
          </cell>
          <cell r="H200">
            <v>0</v>
          </cell>
          <cell r="K200">
            <v>200</v>
          </cell>
          <cell r="N200">
            <v>200</v>
          </cell>
        </row>
        <row r="201">
          <cell r="A201" t="str">
            <v>12.03.03</v>
          </cell>
          <cell r="B201" t="str">
            <v>Calha em concreto armado Fck=15 MPa em "U" nas dimensões de 38 x 56 cm conforme detalhes em projeto</v>
          </cell>
          <cell r="C201" t="str">
            <v>m</v>
          </cell>
          <cell r="D201">
            <v>80</v>
          </cell>
          <cell r="E201">
            <v>80</v>
          </cell>
          <cell r="F201">
            <v>140.30000000000001</v>
          </cell>
          <cell r="G201">
            <v>80</v>
          </cell>
          <cell r="H201">
            <v>0</v>
          </cell>
          <cell r="K201">
            <v>80</v>
          </cell>
          <cell r="N201">
            <v>80</v>
          </cell>
        </row>
        <row r="202">
          <cell r="A202" t="str">
            <v>12.04</v>
          </cell>
          <cell r="B202" t="str">
            <v>Impermeabilização</v>
          </cell>
          <cell r="C202">
            <v>0</v>
          </cell>
          <cell r="E202">
            <v>0</v>
          </cell>
          <cell r="G202">
            <v>0</v>
          </cell>
          <cell r="H202">
            <v>0</v>
          </cell>
          <cell r="K202">
            <v>0</v>
          </cell>
          <cell r="N202">
            <v>0</v>
          </cell>
        </row>
        <row r="203">
          <cell r="A203" t="str">
            <v>12.04.01</v>
          </cell>
          <cell r="B203" t="str">
            <v>Indice de impermeabilização com manta asfaltica atendendo a NBR 9952, asfalto polimércio, espessura de 4mm, reforço com filme interno em polietileno, regularização de base com argamassa 1.4 esp. Min. 15mm, proteção mecânica com argamassa 1.4 esp. Min. 20m</v>
          </cell>
          <cell r="C203" t="str">
            <v>m²</v>
          </cell>
          <cell r="D203">
            <v>150</v>
          </cell>
          <cell r="E203">
            <v>150</v>
          </cell>
          <cell r="F203">
            <v>62.5</v>
          </cell>
          <cell r="G203">
            <v>150</v>
          </cell>
          <cell r="H203">
            <v>0</v>
          </cell>
          <cell r="K203">
            <v>150</v>
          </cell>
          <cell r="N203">
            <v>150</v>
          </cell>
        </row>
        <row r="204">
          <cell r="A204" t="str">
            <v>12.04.02</v>
          </cell>
          <cell r="B204" t="str">
            <v>Pintura impermeabilizante a 3 demãos, com igolflex - marca de referência</v>
          </cell>
          <cell r="C204" t="str">
            <v>m²</v>
          </cell>
          <cell r="D204">
            <v>150</v>
          </cell>
          <cell r="E204">
            <v>150</v>
          </cell>
          <cell r="F204">
            <v>27.78</v>
          </cell>
          <cell r="G204">
            <v>150</v>
          </cell>
          <cell r="H204">
            <v>0</v>
          </cell>
          <cell r="K204">
            <v>150</v>
          </cell>
          <cell r="N204">
            <v>150</v>
          </cell>
        </row>
        <row r="205">
          <cell r="A205" t="str">
            <v>13</v>
          </cell>
          <cell r="B205" t="str">
            <v>REVESTIMENTO DE PAREDES INTERNAS / EXTERNAS</v>
          </cell>
          <cell r="C205">
            <v>0</v>
          </cell>
          <cell r="E205">
            <v>0</v>
          </cell>
          <cell r="G205">
            <v>0</v>
          </cell>
          <cell r="H205">
            <v>0</v>
          </cell>
          <cell r="K205">
            <v>0</v>
          </cell>
          <cell r="N205">
            <v>0</v>
          </cell>
        </row>
        <row r="206">
          <cell r="A206" t="str">
            <v>13.01</v>
          </cell>
          <cell r="B206" t="str">
            <v>Chapisco com argamassa de cimento e areia média ou grossa lavada no traço 1:3, espessura 5 mm</v>
          </cell>
          <cell r="C206" t="str">
            <v>m²</v>
          </cell>
          <cell r="D206">
            <v>500</v>
          </cell>
          <cell r="E206">
            <v>398</v>
          </cell>
          <cell r="F206">
            <v>3.25</v>
          </cell>
          <cell r="G206">
            <v>500</v>
          </cell>
          <cell r="H206">
            <v>0</v>
          </cell>
          <cell r="K206">
            <v>500</v>
          </cell>
          <cell r="N206">
            <v>500</v>
          </cell>
        </row>
        <row r="207">
          <cell r="A207" t="str">
            <v>13.02</v>
          </cell>
          <cell r="B207" t="str">
            <v>Reboco tipo paulista com argamassa de cimento, cal hidratada CH1 e areia lavada traço 1:0.5:6, espessura 25 mm</v>
          </cell>
          <cell r="C207" t="str">
            <v>m²</v>
          </cell>
          <cell r="D207">
            <v>500</v>
          </cell>
          <cell r="E207">
            <v>398</v>
          </cell>
          <cell r="F207">
            <v>23.12</v>
          </cell>
          <cell r="G207">
            <v>500</v>
          </cell>
          <cell r="H207">
            <v>0</v>
          </cell>
          <cell r="K207">
            <v>500</v>
          </cell>
          <cell r="N207">
            <v>500</v>
          </cell>
        </row>
        <row r="208">
          <cell r="A208" t="str">
            <v>13.03</v>
          </cell>
          <cell r="B208" t="str">
            <v>Emboço com argamassa de cimento, cal hidratada CH1 e areia lavada traço 1:0.5:6, espessura 20 mm</v>
          </cell>
          <cell r="C208" t="str">
            <v>m²</v>
          </cell>
          <cell r="D208">
            <v>300</v>
          </cell>
          <cell r="E208">
            <v>300</v>
          </cell>
          <cell r="F208">
            <v>14.52</v>
          </cell>
          <cell r="G208">
            <v>300</v>
          </cell>
          <cell r="H208">
            <v>0</v>
          </cell>
          <cell r="K208">
            <v>300</v>
          </cell>
          <cell r="N208">
            <v>300</v>
          </cell>
        </row>
        <row r="209">
          <cell r="A209" t="str">
            <v>13.04</v>
          </cell>
          <cell r="B209" t="str">
            <v>Revestimento com azulejo branco 15x15cm com juntas aprumo, e empregando argamassa colante e inclusive rejuntamento com cimento branco</v>
          </cell>
          <cell r="C209" t="str">
            <v>m²</v>
          </cell>
          <cell r="D209">
            <v>100</v>
          </cell>
          <cell r="E209">
            <v>100</v>
          </cell>
          <cell r="F209">
            <v>32.159999999999997</v>
          </cell>
          <cell r="G209">
            <v>100</v>
          </cell>
          <cell r="H209">
            <v>0</v>
          </cell>
          <cell r="K209">
            <v>100</v>
          </cell>
          <cell r="N209">
            <v>100</v>
          </cell>
        </row>
        <row r="210">
          <cell r="A210" t="str">
            <v>13.05</v>
          </cell>
          <cell r="B210" t="str">
            <v>Revestimento com cerâmica, 10X10 ou 20X20 nas cores branco areia com rejuntes com espessura de 0,5cm empregando argamassa colante</v>
          </cell>
          <cell r="C210" t="str">
            <v>m²</v>
          </cell>
          <cell r="D210">
            <v>200</v>
          </cell>
          <cell r="E210">
            <v>200</v>
          </cell>
          <cell r="F210">
            <v>46.91</v>
          </cell>
          <cell r="G210">
            <v>200</v>
          </cell>
          <cell r="H210">
            <v>0</v>
          </cell>
          <cell r="K210">
            <v>200</v>
          </cell>
          <cell r="N210">
            <v>200</v>
          </cell>
        </row>
        <row r="211">
          <cell r="A211" t="str">
            <v>13.06</v>
          </cell>
          <cell r="B211" t="str">
            <v>Rodaparede em madeira de lei tipo Paraju ou equivalente de 10hX2,5 de espessura fixado com parafuso e bucha n.º 8</v>
          </cell>
          <cell r="C211" t="str">
            <v>m²</v>
          </cell>
          <cell r="D211">
            <v>80</v>
          </cell>
          <cell r="E211">
            <v>80</v>
          </cell>
          <cell r="F211">
            <v>20.93</v>
          </cell>
          <cell r="G211">
            <v>80</v>
          </cell>
          <cell r="H211">
            <v>0</v>
          </cell>
          <cell r="K211">
            <v>80</v>
          </cell>
          <cell r="N211">
            <v>80</v>
          </cell>
        </row>
        <row r="212">
          <cell r="A212" t="str">
            <v>13.07</v>
          </cell>
          <cell r="B212" t="str">
            <v>Rodaparede em madeira de lei tipo Paraju ou equivalente de 5hX2,5 de espessura fixado com parafuso e bucha n.º 8</v>
          </cell>
          <cell r="C212" t="str">
            <v>m²</v>
          </cell>
          <cell r="D212">
            <v>80</v>
          </cell>
          <cell r="E212">
            <v>80</v>
          </cell>
          <cell r="F212">
            <v>14.64</v>
          </cell>
          <cell r="G212">
            <v>80</v>
          </cell>
          <cell r="H212">
            <v>0</v>
          </cell>
          <cell r="K212">
            <v>80</v>
          </cell>
          <cell r="N212">
            <v>80</v>
          </cell>
        </row>
        <row r="213">
          <cell r="A213" t="str">
            <v>13.08</v>
          </cell>
          <cell r="B213" t="str">
            <v>Acabamento em cantoneira de alumínio para remate de canto das paredes com cerÂmica ou azulejo</v>
          </cell>
          <cell r="C213" t="str">
            <v>m²</v>
          </cell>
          <cell r="D213">
            <v>50</v>
          </cell>
          <cell r="E213">
            <v>50</v>
          </cell>
          <cell r="F213">
            <v>9.1</v>
          </cell>
          <cell r="G213">
            <v>50</v>
          </cell>
          <cell r="H213">
            <v>0</v>
          </cell>
          <cell r="K213">
            <v>50</v>
          </cell>
          <cell r="N213">
            <v>50</v>
          </cell>
        </row>
        <row r="214">
          <cell r="A214">
            <v>14</v>
          </cell>
          <cell r="B214" t="str">
            <v>ACABAMENTOS</v>
          </cell>
          <cell r="E214">
            <v>0</v>
          </cell>
          <cell r="G214">
            <v>0</v>
          </cell>
          <cell r="H214">
            <v>0</v>
          </cell>
          <cell r="K214">
            <v>0</v>
          </cell>
          <cell r="N214">
            <v>0</v>
          </cell>
        </row>
        <row r="215">
          <cell r="A215" t="str">
            <v>14.01</v>
          </cell>
          <cell r="B215" t="str">
            <v>Peitoril com pingadeira em granito cinza, L=0,15m</v>
          </cell>
          <cell r="C215" t="str">
            <v>m</v>
          </cell>
          <cell r="D215">
            <v>30</v>
          </cell>
          <cell r="E215">
            <v>30</v>
          </cell>
          <cell r="F215">
            <v>28.72</v>
          </cell>
          <cell r="G215">
            <v>30</v>
          </cell>
          <cell r="H215">
            <v>0</v>
          </cell>
          <cell r="K215">
            <v>30</v>
          </cell>
          <cell r="N215">
            <v>30</v>
          </cell>
        </row>
        <row r="216">
          <cell r="A216" t="str">
            <v>14.02</v>
          </cell>
          <cell r="B216" t="str">
            <v>Soleira em granito cinza, L=0,15m</v>
          </cell>
          <cell r="C216" t="str">
            <v>m</v>
          </cell>
          <cell r="D216">
            <v>30</v>
          </cell>
          <cell r="E216">
            <v>30</v>
          </cell>
          <cell r="F216">
            <v>33.17</v>
          </cell>
          <cell r="G216">
            <v>30</v>
          </cell>
          <cell r="H216">
            <v>0</v>
          </cell>
          <cell r="K216">
            <v>30</v>
          </cell>
          <cell r="N216">
            <v>30</v>
          </cell>
        </row>
        <row r="217">
          <cell r="A217" t="str">
            <v>15</v>
          </cell>
          <cell r="B217" t="str">
            <v>PISOS INTERNOS / EXTERNOS</v>
          </cell>
          <cell r="C217">
            <v>0</v>
          </cell>
          <cell r="E217">
            <v>0</v>
          </cell>
          <cell r="G217">
            <v>0</v>
          </cell>
          <cell r="H217">
            <v>0</v>
          </cell>
          <cell r="K217">
            <v>0</v>
          </cell>
          <cell r="N217">
            <v>0</v>
          </cell>
        </row>
        <row r="218">
          <cell r="A218" t="str">
            <v>15.01</v>
          </cell>
          <cell r="B218" t="str">
            <v>Lastro regularizado e impermeabilizado de concreto não estrutural, espessura de 8 cm</v>
          </cell>
          <cell r="C218" t="str">
            <v>m²</v>
          </cell>
          <cell r="D218">
            <v>200</v>
          </cell>
          <cell r="E218">
            <v>159.26</v>
          </cell>
          <cell r="F218">
            <v>34.64</v>
          </cell>
          <cell r="G218">
            <v>200</v>
          </cell>
          <cell r="H218">
            <v>0</v>
          </cell>
          <cell r="K218">
            <v>200</v>
          </cell>
          <cell r="N218">
            <v>200</v>
          </cell>
        </row>
        <row r="219">
          <cell r="A219" t="str">
            <v>15.02</v>
          </cell>
          <cell r="B219" t="str">
            <v>Piso cerâmico vitrificado, assentado com pasta de cimento cola, inclusive rejuntamento</v>
          </cell>
          <cell r="C219" t="str">
            <v>m²</v>
          </cell>
          <cell r="D219">
            <v>150</v>
          </cell>
          <cell r="E219">
            <v>150</v>
          </cell>
          <cell r="F219">
            <v>33.96</v>
          </cell>
          <cell r="G219">
            <v>150</v>
          </cell>
          <cell r="H219">
            <v>0</v>
          </cell>
          <cell r="K219">
            <v>150</v>
          </cell>
          <cell r="N219">
            <v>150</v>
          </cell>
        </row>
        <row r="220">
          <cell r="A220" t="str">
            <v>15.03</v>
          </cell>
          <cell r="B220" t="str">
            <v>Piso cimentado liso com 1.5 cm de espessura, em argamassa de cimento e areia no traço 1:3 e juntas plásticas em quadros de 1 m</v>
          </cell>
          <cell r="C220" t="str">
            <v>m²</v>
          </cell>
          <cell r="D220">
            <v>150</v>
          </cell>
          <cell r="E220">
            <v>150</v>
          </cell>
          <cell r="F220">
            <v>26.91</v>
          </cell>
          <cell r="G220">
            <v>150</v>
          </cell>
          <cell r="H220">
            <v>0</v>
          </cell>
          <cell r="K220">
            <v>150</v>
          </cell>
          <cell r="N220">
            <v>150</v>
          </cell>
        </row>
        <row r="221">
          <cell r="A221" t="str">
            <v>15.04</v>
          </cell>
          <cell r="B221" t="str">
            <v>Piso em cimentado camurçado executado com argamassa de cimento e areia no traço 1:3, esp. 3.0cm</v>
          </cell>
          <cell r="C221" t="str">
            <v>m²</v>
          </cell>
          <cell r="D221">
            <v>150</v>
          </cell>
          <cell r="E221">
            <v>109.25999999999999</v>
          </cell>
          <cell r="F221">
            <v>38.840000000000003</v>
          </cell>
          <cell r="G221">
            <v>150</v>
          </cell>
          <cell r="H221">
            <v>0</v>
          </cell>
          <cell r="K221">
            <v>150</v>
          </cell>
          <cell r="N221">
            <v>150</v>
          </cell>
        </row>
        <row r="222">
          <cell r="A222" t="str">
            <v>15.05</v>
          </cell>
          <cell r="B222" t="str">
            <v>Piso de argamassa de alto resistência tipo graniliti ou equivalente esp. 10mm com juntas plásticas em quadros de 1m, na cor natural com acabamento polido, inclusive regularização</v>
          </cell>
          <cell r="C222" t="str">
            <v>m²</v>
          </cell>
          <cell r="D222">
            <v>200</v>
          </cell>
          <cell r="E222">
            <v>200</v>
          </cell>
          <cell r="F222">
            <v>51.25</v>
          </cell>
          <cell r="G222">
            <v>200</v>
          </cell>
          <cell r="H222">
            <v>0</v>
          </cell>
          <cell r="K222">
            <v>200</v>
          </cell>
          <cell r="N222">
            <v>200</v>
          </cell>
        </row>
        <row r="223">
          <cell r="A223" t="str">
            <v>15.06</v>
          </cell>
          <cell r="B223" t="str">
            <v>Fornecimento e assentamento de rodapé de cerâmica, assentado com argamassa de cimentcola, altura 7cm, inclusive rejuntamento</v>
          </cell>
          <cell r="C223" t="str">
            <v>m</v>
          </cell>
          <cell r="D223">
            <v>200</v>
          </cell>
          <cell r="E223">
            <v>200</v>
          </cell>
          <cell r="F223">
            <v>12.5</v>
          </cell>
          <cell r="G223">
            <v>200</v>
          </cell>
          <cell r="H223">
            <v>0</v>
          </cell>
          <cell r="K223">
            <v>200</v>
          </cell>
          <cell r="N223">
            <v>200</v>
          </cell>
        </row>
        <row r="224">
          <cell r="A224" t="str">
            <v>15.07</v>
          </cell>
          <cell r="B224" t="str">
            <v>Rodapé de argamassa tipo graniliti com altura de 7cm e espessura de 10</v>
          </cell>
          <cell r="C224" t="str">
            <v>m</v>
          </cell>
          <cell r="D224">
            <v>200</v>
          </cell>
          <cell r="E224">
            <v>200</v>
          </cell>
          <cell r="F224">
            <v>20.350000000000001</v>
          </cell>
          <cell r="G224">
            <v>200</v>
          </cell>
          <cell r="H224">
            <v>0</v>
          </cell>
          <cell r="K224">
            <v>200</v>
          </cell>
          <cell r="N224">
            <v>200</v>
          </cell>
        </row>
        <row r="225">
          <cell r="A225" t="str">
            <v>15.08</v>
          </cell>
          <cell r="B225" t="str">
            <v>Deck de madeira com assoalho em tábuas 3x15cm sobre estrado em peças de madeira de lei 7.50x15 cm</v>
          </cell>
          <cell r="C225" t="str">
            <v>m²</v>
          </cell>
          <cell r="D225">
            <v>150</v>
          </cell>
          <cell r="E225">
            <v>150</v>
          </cell>
          <cell r="F225">
            <v>98.9</v>
          </cell>
          <cell r="G225">
            <v>150</v>
          </cell>
          <cell r="H225">
            <v>0</v>
          </cell>
          <cell r="K225">
            <v>150</v>
          </cell>
          <cell r="N225">
            <v>150</v>
          </cell>
        </row>
        <row r="226">
          <cell r="A226" t="str">
            <v>16</v>
          </cell>
          <cell r="B226" t="str">
            <v>TETOS E FORROS</v>
          </cell>
          <cell r="C226">
            <v>0</v>
          </cell>
          <cell r="E226">
            <v>0</v>
          </cell>
          <cell r="G226">
            <v>0</v>
          </cell>
          <cell r="H226">
            <v>0</v>
          </cell>
          <cell r="K226">
            <v>0</v>
          </cell>
          <cell r="N226">
            <v>0</v>
          </cell>
        </row>
        <row r="227">
          <cell r="A227" t="str">
            <v>16.01</v>
          </cell>
          <cell r="B227" t="str">
            <v>Chapisco com argamassa de cimento e areia média ou grossa lavada no traço 1:3, espessura 5 mm</v>
          </cell>
          <cell r="C227" t="str">
            <v>m²</v>
          </cell>
          <cell r="D227">
            <v>300</v>
          </cell>
          <cell r="E227">
            <v>300</v>
          </cell>
          <cell r="F227">
            <v>5.91</v>
          </cell>
          <cell r="G227">
            <v>300</v>
          </cell>
          <cell r="H227">
            <v>0</v>
          </cell>
          <cell r="K227">
            <v>300</v>
          </cell>
          <cell r="N227">
            <v>300</v>
          </cell>
        </row>
        <row r="228">
          <cell r="A228" t="str">
            <v>16.02</v>
          </cell>
          <cell r="B228" t="str">
            <v>Reboco tipo paulista com argamassa de cimento, cal hidratada CH1 e areia média ou grossa lavada no traço 1:0,5:6, espessura 20mm</v>
          </cell>
          <cell r="C228" t="str">
            <v>m²</v>
          </cell>
          <cell r="D228">
            <v>300</v>
          </cell>
          <cell r="E228">
            <v>300</v>
          </cell>
          <cell r="F228">
            <v>24.83</v>
          </cell>
          <cell r="G228">
            <v>300</v>
          </cell>
          <cell r="H228">
            <v>0</v>
          </cell>
          <cell r="K228">
            <v>300</v>
          </cell>
          <cell r="N228">
            <v>300</v>
          </cell>
        </row>
        <row r="229">
          <cell r="A229" t="str">
            <v>16.03</v>
          </cell>
          <cell r="B229" t="str">
            <v>Forro em gesso acabamento tipo liso (fornecimento e instalação)</v>
          </cell>
          <cell r="C229" t="str">
            <v>m²</v>
          </cell>
          <cell r="D229">
            <v>200</v>
          </cell>
          <cell r="E229">
            <v>200</v>
          </cell>
          <cell r="F229">
            <v>25.2</v>
          </cell>
          <cell r="G229">
            <v>200</v>
          </cell>
          <cell r="H229">
            <v>0</v>
          </cell>
          <cell r="K229">
            <v>200</v>
          </cell>
          <cell r="N229">
            <v>200</v>
          </cell>
        </row>
        <row r="230">
          <cell r="A230" t="str">
            <v>16.04</v>
          </cell>
          <cell r="B230" t="str">
            <v>Fornecimento e instalação de forro em PVC branco, largura de 20cm</v>
          </cell>
          <cell r="C230" t="str">
            <v>m²</v>
          </cell>
          <cell r="D230">
            <v>200</v>
          </cell>
          <cell r="E230">
            <v>200</v>
          </cell>
          <cell r="F230">
            <v>39.9</v>
          </cell>
          <cell r="G230">
            <v>200</v>
          </cell>
          <cell r="H230">
            <v>0</v>
          </cell>
          <cell r="K230">
            <v>200</v>
          </cell>
          <cell r="N230">
            <v>200</v>
          </cell>
        </row>
        <row r="231">
          <cell r="A231" t="str">
            <v>16.05</v>
          </cell>
          <cell r="B231" t="str">
            <v>Fornecimento e instalação de forro em placas de fibra de madeira estruturados em perfil T</v>
          </cell>
          <cell r="C231" t="str">
            <v>m²</v>
          </cell>
          <cell r="D231">
            <v>200</v>
          </cell>
          <cell r="E231">
            <v>200</v>
          </cell>
          <cell r="F231">
            <v>45.25</v>
          </cell>
          <cell r="G231">
            <v>200</v>
          </cell>
          <cell r="H231">
            <v>0</v>
          </cell>
          <cell r="K231">
            <v>200</v>
          </cell>
          <cell r="N231">
            <v>200</v>
          </cell>
        </row>
        <row r="232">
          <cell r="A232" t="str">
            <v>16.06</v>
          </cell>
          <cell r="B232" t="str">
            <v>Fornecimento e montagem subestrutura em perfis metálicos para fixação de forros</v>
          </cell>
          <cell r="C232" t="str">
            <v>m²</v>
          </cell>
          <cell r="D232">
            <v>200</v>
          </cell>
          <cell r="E232">
            <v>200</v>
          </cell>
          <cell r="F232">
            <v>17.5</v>
          </cell>
          <cell r="G232">
            <v>200</v>
          </cell>
          <cell r="H232">
            <v>0</v>
          </cell>
          <cell r="K232">
            <v>200</v>
          </cell>
          <cell r="N232">
            <v>200</v>
          </cell>
        </row>
        <row r="233">
          <cell r="A233" t="str">
            <v>16.07</v>
          </cell>
          <cell r="B233" t="str">
            <v>Forro aglomerado (forro pacote)c/ estrutura de alumínio</v>
          </cell>
          <cell r="C233" t="str">
            <v>m²</v>
          </cell>
          <cell r="D233">
            <v>300</v>
          </cell>
          <cell r="E233">
            <v>300</v>
          </cell>
          <cell r="F233">
            <v>52.25</v>
          </cell>
          <cell r="G233">
            <v>300</v>
          </cell>
          <cell r="H233">
            <v>0</v>
          </cell>
          <cell r="K233">
            <v>300</v>
          </cell>
          <cell r="N233">
            <v>300</v>
          </cell>
        </row>
        <row r="234">
          <cell r="A234" t="str">
            <v>16.08</v>
          </cell>
          <cell r="B234" t="str">
            <v>Forro com tábuas de pinho 10x1cm, fixadas em sarrafos de pinho de 10x2.5cm espaçados de 50 em 50cm</v>
          </cell>
          <cell r="C234" t="str">
            <v>m²</v>
          </cell>
          <cell r="D234">
            <v>300</v>
          </cell>
          <cell r="E234">
            <v>300</v>
          </cell>
          <cell r="F234">
            <v>51.3</v>
          </cell>
          <cell r="G234">
            <v>300</v>
          </cell>
          <cell r="H234">
            <v>0</v>
          </cell>
          <cell r="K234">
            <v>300</v>
          </cell>
          <cell r="N234">
            <v>300</v>
          </cell>
        </row>
        <row r="235">
          <cell r="A235" t="str">
            <v>16.09</v>
          </cell>
          <cell r="B235" t="str">
            <v>Forro em friso de peroba mica com arremates</v>
          </cell>
          <cell r="C235" t="str">
            <v>m²</v>
          </cell>
          <cell r="D235">
            <v>300</v>
          </cell>
          <cell r="E235">
            <v>300</v>
          </cell>
          <cell r="F235">
            <v>65.3</v>
          </cell>
          <cell r="G235">
            <v>300</v>
          </cell>
          <cell r="H235">
            <v>0</v>
          </cell>
          <cell r="K235">
            <v>300</v>
          </cell>
          <cell r="N235">
            <v>300</v>
          </cell>
        </row>
        <row r="236">
          <cell r="A236" t="str">
            <v>17</v>
          </cell>
          <cell r="B236" t="str">
            <v>ESQUADRIAS DE MADEIRA</v>
          </cell>
          <cell r="E236">
            <v>0</v>
          </cell>
          <cell r="G236">
            <v>0</v>
          </cell>
          <cell r="H236">
            <v>0</v>
          </cell>
          <cell r="K236">
            <v>0</v>
          </cell>
          <cell r="N236">
            <v>0</v>
          </cell>
        </row>
        <row r="237">
          <cell r="A237" t="str">
            <v>17.01</v>
          </cell>
          <cell r="B237" t="str">
            <v>Fornecimento e instalação de porta para divisória incluindo dobradiças e fechadura interna</v>
          </cell>
          <cell r="C237" t="str">
            <v>m²</v>
          </cell>
          <cell r="D237">
            <v>10</v>
          </cell>
          <cell r="E237">
            <v>10</v>
          </cell>
          <cell r="F237">
            <v>229.5</v>
          </cell>
          <cell r="G237">
            <v>10</v>
          </cell>
          <cell r="H237">
            <v>0</v>
          </cell>
          <cell r="K237">
            <v>10</v>
          </cell>
          <cell r="N237">
            <v>10</v>
          </cell>
        </row>
        <row r="238">
          <cell r="A238" t="str">
            <v>17.02</v>
          </cell>
          <cell r="B238" t="str">
            <v>Janela de correr, 4 folhas, sendo 2 fixas, em madeira de lei tipo Paraju ou equiv., para vidro, inclusive ferragens e caixilho, nas dimensões de 1.20 x 1.20 m</v>
          </cell>
          <cell r="C238" t="str">
            <v>und</v>
          </cell>
          <cell r="D238">
            <v>10</v>
          </cell>
          <cell r="E238">
            <v>10</v>
          </cell>
          <cell r="F238">
            <v>344.61</v>
          </cell>
          <cell r="G238">
            <v>10</v>
          </cell>
          <cell r="H238">
            <v>0</v>
          </cell>
          <cell r="K238">
            <v>10</v>
          </cell>
          <cell r="N238">
            <v>10</v>
          </cell>
        </row>
        <row r="239">
          <cell r="A239" t="str">
            <v>17.03</v>
          </cell>
          <cell r="B239" t="str">
            <v>Janela de correr, 4 folhas, sendo 2 fixas, em madeira de lei tipo Paraju ou equiv., para vidro, inclusive ferragens e caixilho, nas dimensões de 1.20 x 1.50 m</v>
          </cell>
          <cell r="C239" t="str">
            <v>und</v>
          </cell>
          <cell r="D239">
            <v>10</v>
          </cell>
          <cell r="E239">
            <v>10</v>
          </cell>
          <cell r="F239">
            <v>430.76</v>
          </cell>
          <cell r="G239">
            <v>10</v>
          </cell>
          <cell r="H239">
            <v>0</v>
          </cell>
          <cell r="K239">
            <v>10</v>
          </cell>
          <cell r="N239">
            <v>10</v>
          </cell>
        </row>
        <row r="240">
          <cell r="A240" t="str">
            <v>17.05</v>
          </cell>
          <cell r="B240" t="str">
            <v>Porta em compensado esp.35mm c/ acabamento liso em madeira laminada p/ pintura incl. alizares, dobradiças e fechadura int. em latão cromado Lafonte - marca de referência, excl. marco, nas dimensões:</v>
          </cell>
          <cell r="C240">
            <v>0</v>
          </cell>
          <cell r="E240">
            <v>0</v>
          </cell>
          <cell r="G240">
            <v>0</v>
          </cell>
          <cell r="H240">
            <v>0</v>
          </cell>
          <cell r="K240">
            <v>0</v>
          </cell>
          <cell r="N240">
            <v>0</v>
          </cell>
        </row>
        <row r="241">
          <cell r="A241" t="str">
            <v>17.05.1</v>
          </cell>
          <cell r="B241" t="str">
            <v>0.60 x 2.10 m</v>
          </cell>
          <cell r="C241" t="str">
            <v>und</v>
          </cell>
          <cell r="D241">
            <v>5</v>
          </cell>
          <cell r="E241">
            <v>5</v>
          </cell>
          <cell r="F241">
            <v>341.67</v>
          </cell>
          <cell r="G241">
            <v>5</v>
          </cell>
          <cell r="H241">
            <v>0</v>
          </cell>
          <cell r="K241">
            <v>5</v>
          </cell>
          <cell r="N241">
            <v>5</v>
          </cell>
        </row>
        <row r="242">
          <cell r="A242" t="str">
            <v>17.05.2</v>
          </cell>
          <cell r="B242" t="str">
            <v>0.70 x 2.10 m</v>
          </cell>
          <cell r="C242" t="str">
            <v>und</v>
          </cell>
          <cell r="D242">
            <v>5</v>
          </cell>
          <cell r="E242">
            <v>5</v>
          </cell>
          <cell r="F242">
            <v>343.04</v>
          </cell>
          <cell r="G242">
            <v>5</v>
          </cell>
          <cell r="H242">
            <v>0</v>
          </cell>
          <cell r="K242">
            <v>5</v>
          </cell>
          <cell r="N242">
            <v>5</v>
          </cell>
        </row>
        <row r="243">
          <cell r="A243" t="str">
            <v>17.05.3</v>
          </cell>
          <cell r="B243" t="str">
            <v>0.80 x 2.10 m</v>
          </cell>
          <cell r="C243" t="str">
            <v>und</v>
          </cell>
          <cell r="D243">
            <v>5</v>
          </cell>
          <cell r="E243">
            <v>5</v>
          </cell>
          <cell r="F243">
            <v>346.88</v>
          </cell>
          <cell r="G243">
            <v>5</v>
          </cell>
          <cell r="H243">
            <v>0</v>
          </cell>
          <cell r="K243">
            <v>5</v>
          </cell>
          <cell r="N243">
            <v>5</v>
          </cell>
        </row>
        <row r="244">
          <cell r="A244" t="str">
            <v>17.05.4</v>
          </cell>
          <cell r="B244" t="str">
            <v>0.90 x 2.10 m</v>
          </cell>
          <cell r="C244" t="str">
            <v>und</v>
          </cell>
          <cell r="D244">
            <v>5</v>
          </cell>
          <cell r="E244">
            <v>5</v>
          </cell>
          <cell r="F244">
            <v>390.24</v>
          </cell>
          <cell r="G244">
            <v>5</v>
          </cell>
          <cell r="H244">
            <v>0</v>
          </cell>
          <cell r="K244">
            <v>5</v>
          </cell>
          <cell r="N244">
            <v>5</v>
          </cell>
        </row>
        <row r="245">
          <cell r="A245" t="str">
            <v>17.06</v>
          </cell>
          <cell r="B245" t="str">
            <v>Marco de madeira de lei tipo parajú 15x3 com batente (80x210)cm</v>
          </cell>
          <cell r="C245" t="str">
            <v xml:space="preserve">un </v>
          </cell>
          <cell r="D245">
            <v>5</v>
          </cell>
          <cell r="E245">
            <v>5</v>
          </cell>
          <cell r="F245">
            <v>133.94999999999999</v>
          </cell>
          <cell r="G245">
            <v>5</v>
          </cell>
          <cell r="H245">
            <v>0</v>
          </cell>
          <cell r="K245">
            <v>5</v>
          </cell>
          <cell r="N245">
            <v>5</v>
          </cell>
        </row>
        <row r="246">
          <cell r="A246" t="str">
            <v>17.07</v>
          </cell>
          <cell r="B246" t="str">
            <v>Fornecimento e assentamento de porta maçiça em madeira de lei tipo angelim (80x210)cm</v>
          </cell>
          <cell r="C246" t="str">
            <v xml:space="preserve">un </v>
          </cell>
          <cell r="D246">
            <v>10</v>
          </cell>
          <cell r="E246">
            <v>10</v>
          </cell>
          <cell r="F246">
            <v>363.72</v>
          </cell>
          <cell r="G246">
            <v>10</v>
          </cell>
          <cell r="H246">
            <v>0</v>
          </cell>
          <cell r="K246">
            <v>10</v>
          </cell>
          <cell r="N246">
            <v>10</v>
          </cell>
        </row>
        <row r="247">
          <cell r="A247" t="str">
            <v>17.08</v>
          </cell>
          <cell r="B247" t="str">
            <v>Porta em compensado esp.35mm c/ acabamento liso em madeira laminada p/ pintura incl. alizares, dobradiças e fechadura tipo livre/ocupado em latão cromado Lafonte - marca de referência, excl. marco, nas dimensões: 0.60 x 1.80m</v>
          </cell>
          <cell r="C247" t="str">
            <v>m²</v>
          </cell>
          <cell r="D247">
            <v>20</v>
          </cell>
          <cell r="E247">
            <v>20</v>
          </cell>
          <cell r="F247">
            <v>251.61</v>
          </cell>
          <cell r="G247">
            <v>20</v>
          </cell>
          <cell r="H247">
            <v>0</v>
          </cell>
          <cell r="K247">
            <v>20</v>
          </cell>
          <cell r="N247">
            <v>20</v>
          </cell>
        </row>
        <row r="248">
          <cell r="A248">
            <v>18</v>
          </cell>
          <cell r="B248" t="str">
            <v>ESQUADRIAS METÁLICAS</v>
          </cell>
          <cell r="E248">
            <v>0</v>
          </cell>
          <cell r="G248">
            <v>0</v>
          </cell>
          <cell r="H248">
            <v>0</v>
          </cell>
          <cell r="K248">
            <v>0</v>
          </cell>
          <cell r="N248">
            <v>0</v>
          </cell>
        </row>
        <row r="249">
          <cell r="A249" t="str">
            <v>18.01</v>
          </cell>
          <cell r="B249" t="str">
            <v>Báscula em alumínio anodizado natural linha 25 completa inclusive puxador com tranca caixilho e contramarco</v>
          </cell>
          <cell r="C249" t="str">
            <v>m²</v>
          </cell>
          <cell r="D249">
            <v>20</v>
          </cell>
          <cell r="E249">
            <v>20</v>
          </cell>
          <cell r="F249">
            <v>320.45999999999998</v>
          </cell>
          <cell r="G249">
            <v>20</v>
          </cell>
          <cell r="H249">
            <v>0</v>
          </cell>
          <cell r="K249">
            <v>20</v>
          </cell>
          <cell r="N249">
            <v>20</v>
          </cell>
        </row>
        <row r="250">
          <cell r="A250" t="str">
            <v>18.02</v>
          </cell>
          <cell r="B250" t="str">
            <v>Janela de correr em alumínio anodizado natural linha 25 completa inclusive puxador com tranca caixilho e contramarco</v>
          </cell>
          <cell r="C250" t="str">
            <v>m²</v>
          </cell>
          <cell r="D250">
            <v>40</v>
          </cell>
          <cell r="E250">
            <v>40</v>
          </cell>
          <cell r="F250">
            <v>260.66000000000003</v>
          </cell>
          <cell r="G250">
            <v>40</v>
          </cell>
          <cell r="H250">
            <v>0</v>
          </cell>
          <cell r="K250">
            <v>40</v>
          </cell>
          <cell r="N250">
            <v>40</v>
          </cell>
        </row>
        <row r="251">
          <cell r="A251" t="str">
            <v>18.03</v>
          </cell>
          <cell r="B251" t="str">
            <v>Janela tipo máximo ar em alumínio anodizado natural linha 25 completa inclusive puxador com tranca caixilho e contramarco</v>
          </cell>
          <cell r="C251" t="str">
            <v>m²</v>
          </cell>
          <cell r="D251">
            <v>40</v>
          </cell>
          <cell r="E251">
            <v>40</v>
          </cell>
          <cell r="F251">
            <v>194.59</v>
          </cell>
          <cell r="G251">
            <v>40</v>
          </cell>
          <cell r="H251">
            <v>0</v>
          </cell>
          <cell r="K251">
            <v>40</v>
          </cell>
          <cell r="N251">
            <v>40</v>
          </cell>
        </row>
        <row r="252">
          <cell r="A252" t="str">
            <v>18.04</v>
          </cell>
          <cell r="B252" t="str">
            <v xml:space="preserve">Grade ou gradil em barra chata de 11/4" por 1/8" e cantoneira de 11/4" por 3/16" com chumbadores inclusive pintura com tinta esmalte sintético e fundo anticorrosivo em duas demãos </v>
          </cell>
          <cell r="C252" t="str">
            <v>m²</v>
          </cell>
          <cell r="D252">
            <v>50</v>
          </cell>
          <cell r="E252">
            <v>50</v>
          </cell>
          <cell r="F252">
            <v>128.62</v>
          </cell>
          <cell r="G252">
            <v>50</v>
          </cell>
          <cell r="H252">
            <v>0</v>
          </cell>
          <cell r="K252">
            <v>50</v>
          </cell>
          <cell r="N252">
            <v>50</v>
          </cell>
        </row>
        <row r="253">
          <cell r="A253" t="str">
            <v>18.05</v>
          </cell>
          <cell r="B253" t="str">
            <v>Tela de proteção de arame galvanizado 1/2" fio 12, com quadro em tubo de ferro galvanizado 1 1/2" e cantoneira de ferro 1/2"x1/2"x1/8", conforme detalhe em projeto</v>
          </cell>
          <cell r="C253" t="str">
            <v>m²</v>
          </cell>
          <cell r="D253">
            <v>50</v>
          </cell>
          <cell r="E253">
            <v>50</v>
          </cell>
          <cell r="F253">
            <v>313.3</v>
          </cell>
          <cell r="G253">
            <v>50</v>
          </cell>
          <cell r="H253">
            <v>0</v>
          </cell>
          <cell r="K253">
            <v>50</v>
          </cell>
          <cell r="N253">
            <v>50</v>
          </cell>
        </row>
        <row r="254">
          <cell r="A254" t="str">
            <v>18.06</v>
          </cell>
          <cell r="B254" t="str">
            <v xml:space="preserve">Tampa em chapa lisa de alumínio anodizado fosco na dimensão 86x86 inclusive dobradiça e fechadura </v>
          </cell>
          <cell r="C254" t="str">
            <v>m²</v>
          </cell>
          <cell r="D254">
            <v>50</v>
          </cell>
          <cell r="E254">
            <v>50</v>
          </cell>
          <cell r="F254">
            <v>391.13</v>
          </cell>
          <cell r="G254">
            <v>50</v>
          </cell>
          <cell r="H254">
            <v>0</v>
          </cell>
          <cell r="K254">
            <v>50</v>
          </cell>
          <cell r="N254">
            <v>50</v>
          </cell>
        </row>
        <row r="255">
          <cell r="A255" t="str">
            <v>18.07</v>
          </cell>
          <cell r="B255" t="str">
            <v>Portão de ferro de abrir em barra chata 1"X11/2" e 1/4"X11/2" com chumbadores, inclusive pintura com tinta esmalte sintético e fundo anticorrosivo a duas demãos</v>
          </cell>
          <cell r="C255" t="str">
            <v>m²</v>
          </cell>
          <cell r="D255">
            <v>30</v>
          </cell>
          <cell r="E255">
            <v>30</v>
          </cell>
          <cell r="F255">
            <v>390</v>
          </cell>
          <cell r="G255">
            <v>30</v>
          </cell>
          <cell r="H255">
            <v>0</v>
          </cell>
          <cell r="K255">
            <v>30</v>
          </cell>
          <cell r="N255">
            <v>30</v>
          </cell>
        </row>
        <row r="256">
          <cell r="A256">
            <v>19</v>
          </cell>
          <cell r="B256" t="str">
            <v>VIDROS</v>
          </cell>
          <cell r="E256">
            <v>0</v>
          </cell>
          <cell r="G256">
            <v>0</v>
          </cell>
          <cell r="H256">
            <v>0</v>
          </cell>
          <cell r="K256">
            <v>0</v>
          </cell>
          <cell r="N256">
            <v>0</v>
          </cell>
        </row>
        <row r="257">
          <cell r="A257" t="str">
            <v>19.01</v>
          </cell>
          <cell r="B257" t="str">
            <v>Vidro plano transparente com espessura de 3mm</v>
          </cell>
          <cell r="C257" t="str">
            <v>m²</v>
          </cell>
          <cell r="D257">
            <v>50</v>
          </cell>
          <cell r="E257">
            <v>50</v>
          </cell>
          <cell r="F257">
            <v>61.15</v>
          </cell>
          <cell r="G257">
            <v>50</v>
          </cell>
          <cell r="H257">
            <v>0</v>
          </cell>
          <cell r="K257">
            <v>50</v>
          </cell>
          <cell r="N257">
            <v>50</v>
          </cell>
        </row>
        <row r="258">
          <cell r="A258" t="str">
            <v>19.02</v>
          </cell>
          <cell r="B258" t="str">
            <v>Vidro plano transparente com espessura de 4mm</v>
          </cell>
          <cell r="C258" t="str">
            <v>m²</v>
          </cell>
          <cell r="D258">
            <v>50</v>
          </cell>
          <cell r="E258">
            <v>50</v>
          </cell>
          <cell r="F258">
            <v>75.27</v>
          </cell>
          <cell r="G258">
            <v>50</v>
          </cell>
          <cell r="H258">
            <v>0</v>
          </cell>
          <cell r="K258">
            <v>50</v>
          </cell>
          <cell r="N258">
            <v>50</v>
          </cell>
        </row>
        <row r="259">
          <cell r="A259" t="str">
            <v>19.03</v>
          </cell>
          <cell r="B259" t="str">
            <v>Vidro fantasia com 4mm de espessura</v>
          </cell>
          <cell r="C259" t="str">
            <v>m²</v>
          </cell>
          <cell r="D259">
            <v>50</v>
          </cell>
          <cell r="E259">
            <v>50</v>
          </cell>
          <cell r="F259">
            <v>56.7</v>
          </cell>
          <cell r="G259">
            <v>50</v>
          </cell>
          <cell r="H259">
            <v>0</v>
          </cell>
          <cell r="K259">
            <v>50</v>
          </cell>
          <cell r="N259">
            <v>50</v>
          </cell>
        </row>
        <row r="260">
          <cell r="A260" t="str">
            <v>20</v>
          </cell>
          <cell r="B260" t="str">
            <v>TUBULAÇÃO DE LIGAÇÃO DE CAIXAS</v>
          </cell>
          <cell r="E260">
            <v>0</v>
          </cell>
          <cell r="G260">
            <v>0</v>
          </cell>
          <cell r="H260">
            <v>0</v>
          </cell>
          <cell r="K260">
            <v>0</v>
          </cell>
          <cell r="N260">
            <v>0</v>
          </cell>
        </row>
        <row r="261">
          <cell r="A261" t="str">
            <v>20.01</v>
          </cell>
          <cell r="B261" t="str">
            <v>Escavação e Reaterro de Cavas e Valas</v>
          </cell>
          <cell r="E261">
            <v>0</v>
          </cell>
          <cell r="G261">
            <v>0</v>
          </cell>
          <cell r="H261">
            <v>0</v>
          </cell>
          <cell r="K261">
            <v>0</v>
          </cell>
          <cell r="N261">
            <v>0</v>
          </cell>
        </row>
        <row r="262">
          <cell r="A262" t="str">
            <v>20.01.01</v>
          </cell>
          <cell r="B262" t="str">
            <v>Escavação manual para cavas e valas em material de 1ª categoria, com altura até 1.50m de profundidade</v>
          </cell>
          <cell r="C262" t="str">
            <v>m³</v>
          </cell>
          <cell r="D262">
            <v>100</v>
          </cell>
          <cell r="E262">
            <v>100</v>
          </cell>
          <cell r="F262">
            <v>24.15</v>
          </cell>
          <cell r="G262">
            <v>100</v>
          </cell>
          <cell r="H262">
            <v>0</v>
          </cell>
          <cell r="K262">
            <v>100</v>
          </cell>
          <cell r="N262">
            <v>100</v>
          </cell>
        </row>
        <row r="263">
          <cell r="A263" t="str">
            <v>20.01.02</v>
          </cell>
          <cell r="B263" t="str">
            <v>Escavação manual para cavas e valas em material de 1ª categoria, com altura maior que  1.50m até 3.00m</v>
          </cell>
          <cell r="C263" t="str">
            <v>m³</v>
          </cell>
          <cell r="D263">
            <v>50</v>
          </cell>
          <cell r="E263">
            <v>50</v>
          </cell>
          <cell r="F263">
            <v>31.06</v>
          </cell>
          <cell r="G263">
            <v>50</v>
          </cell>
          <cell r="H263">
            <v>0</v>
          </cell>
          <cell r="K263">
            <v>50</v>
          </cell>
          <cell r="N263">
            <v>50</v>
          </cell>
        </row>
        <row r="264">
          <cell r="A264" t="str">
            <v>20.01.03</v>
          </cell>
          <cell r="B264" t="str">
            <v>Reaterro de cavas e valas, com compactação manual - serviço</v>
          </cell>
          <cell r="C264" t="str">
            <v>m³</v>
          </cell>
          <cell r="D264">
            <v>100</v>
          </cell>
          <cell r="E264">
            <v>100</v>
          </cell>
          <cell r="F264">
            <v>26.36</v>
          </cell>
          <cell r="G264">
            <v>100</v>
          </cell>
          <cell r="H264">
            <v>0</v>
          </cell>
          <cell r="K264">
            <v>100</v>
          </cell>
          <cell r="N264">
            <v>100</v>
          </cell>
        </row>
        <row r="265">
          <cell r="A265" t="str">
            <v>20.01.04</v>
          </cell>
          <cell r="B265" t="str">
            <v>Reaterro de cavas e valas com o próprio material escavado, incluíndo compactação mecânica</v>
          </cell>
          <cell r="C265" t="str">
            <v>m³</v>
          </cell>
          <cell r="D265">
            <v>100</v>
          </cell>
          <cell r="E265">
            <v>100</v>
          </cell>
          <cell r="F265">
            <v>15.98</v>
          </cell>
          <cell r="G265">
            <v>100</v>
          </cell>
          <cell r="H265">
            <v>0</v>
          </cell>
          <cell r="K265">
            <v>100</v>
          </cell>
          <cell r="N265">
            <v>100</v>
          </cell>
        </row>
        <row r="266">
          <cell r="A266" t="str">
            <v>20.01.05</v>
          </cell>
          <cell r="B266" t="str">
            <v>Reaterro de cavas e valas, com adensamento hidráulico inclusive fornecimento de material e execução</v>
          </cell>
          <cell r="C266" t="str">
            <v>m³</v>
          </cell>
          <cell r="D266">
            <v>100</v>
          </cell>
          <cell r="E266">
            <v>100</v>
          </cell>
          <cell r="F266">
            <v>57.79</v>
          </cell>
          <cell r="G266">
            <v>100</v>
          </cell>
          <cell r="H266">
            <v>0</v>
          </cell>
          <cell r="K266">
            <v>100</v>
          </cell>
          <cell r="N266">
            <v>100</v>
          </cell>
        </row>
        <row r="267">
          <cell r="A267" t="str">
            <v>20.01.06</v>
          </cell>
          <cell r="B267" t="str">
            <v>Reaterro de valas, com pó-de-pedra, inclusive fornecimento e adensamento do material</v>
          </cell>
          <cell r="C267" t="str">
            <v>m³</v>
          </cell>
          <cell r="D267">
            <v>50</v>
          </cell>
          <cell r="E267">
            <v>50</v>
          </cell>
          <cell r="F267">
            <v>64.19</v>
          </cell>
          <cell r="G267">
            <v>50</v>
          </cell>
          <cell r="H267">
            <v>0</v>
          </cell>
          <cell r="K267">
            <v>50</v>
          </cell>
          <cell r="N267">
            <v>50</v>
          </cell>
        </row>
        <row r="268">
          <cell r="A268" t="str">
            <v>20.01.07</v>
          </cell>
          <cell r="B268" t="str">
            <v>Escoramento de cavas e valas com 01 (um) reaproveitamento</v>
          </cell>
          <cell r="C268" t="str">
            <v>m²</v>
          </cell>
          <cell r="D268">
            <v>100</v>
          </cell>
          <cell r="E268">
            <v>100</v>
          </cell>
          <cell r="F268">
            <v>39.19</v>
          </cell>
          <cell r="G268">
            <v>100</v>
          </cell>
          <cell r="H268">
            <v>0</v>
          </cell>
          <cell r="K268">
            <v>100</v>
          </cell>
          <cell r="N268">
            <v>100</v>
          </cell>
        </row>
        <row r="269">
          <cell r="A269" t="str">
            <v>20.01.08</v>
          </cell>
          <cell r="B269" t="str">
            <v>Reaterro de cavas e valas com material de 1ª categoria, compactado manualmente inclusive fornecimento e transporte</v>
          </cell>
          <cell r="C269" t="str">
            <v>m³</v>
          </cell>
          <cell r="D269">
            <v>150</v>
          </cell>
          <cell r="E269">
            <v>150</v>
          </cell>
          <cell r="F269">
            <v>50.18</v>
          </cell>
          <cell r="G269">
            <v>150</v>
          </cell>
          <cell r="H269">
            <v>0</v>
          </cell>
          <cell r="K269">
            <v>150</v>
          </cell>
          <cell r="N269">
            <v>150</v>
          </cell>
        </row>
        <row r="270">
          <cell r="A270" t="str">
            <v>20.01.09</v>
          </cell>
          <cell r="B270" t="str">
            <v>Fornecimento e espalhamento de areia média lavada</v>
          </cell>
          <cell r="C270" t="str">
            <v>m³</v>
          </cell>
          <cell r="D270">
            <v>100</v>
          </cell>
          <cell r="E270">
            <v>100</v>
          </cell>
          <cell r="F270">
            <v>63.8</v>
          </cell>
          <cell r="G270">
            <v>100</v>
          </cell>
          <cell r="H270">
            <v>0</v>
          </cell>
          <cell r="K270">
            <v>100</v>
          </cell>
          <cell r="N270">
            <v>100</v>
          </cell>
        </row>
        <row r="271">
          <cell r="A271" t="str">
            <v>20.02</v>
          </cell>
          <cell r="B271" t="str">
            <v>Assentamento de Tubos - Incluíndo Aquisição, Carga, Transporte, Descarga, Assentamento e Rejuntamento com Argamassa Cimento, Cal Hidratada e Areia no Traço 1:2:6, Exclusive Escavação</v>
          </cell>
          <cell r="E271">
            <v>0</v>
          </cell>
          <cell r="G271">
            <v>0</v>
          </cell>
          <cell r="H271">
            <v>0</v>
          </cell>
          <cell r="K271">
            <v>0</v>
          </cell>
          <cell r="N271">
            <v>0</v>
          </cell>
        </row>
        <row r="272">
          <cell r="A272" t="str">
            <v>20.02.01</v>
          </cell>
          <cell r="B272" t="str">
            <v>Sem armadura - para Ø de 0.20m</v>
          </cell>
          <cell r="C272" t="str">
            <v>m</v>
          </cell>
          <cell r="D272">
            <v>100</v>
          </cell>
          <cell r="E272">
            <v>100</v>
          </cell>
          <cell r="F272">
            <v>28.65</v>
          </cell>
          <cell r="G272">
            <v>100</v>
          </cell>
          <cell r="H272">
            <v>0</v>
          </cell>
          <cell r="K272">
            <v>100</v>
          </cell>
          <cell r="N272">
            <v>100</v>
          </cell>
        </row>
        <row r="273">
          <cell r="A273" t="str">
            <v>20.02.02</v>
          </cell>
          <cell r="B273" t="str">
            <v>Sem armadura - para Ø de 0.30m</v>
          </cell>
          <cell r="C273" t="str">
            <v>m</v>
          </cell>
          <cell r="D273">
            <v>120</v>
          </cell>
          <cell r="E273">
            <v>120</v>
          </cell>
          <cell r="F273">
            <v>38.4</v>
          </cell>
          <cell r="G273">
            <v>120</v>
          </cell>
          <cell r="H273">
            <v>0</v>
          </cell>
          <cell r="K273">
            <v>120</v>
          </cell>
          <cell r="N273">
            <v>120</v>
          </cell>
        </row>
        <row r="274">
          <cell r="A274" t="str">
            <v>20.02.03</v>
          </cell>
          <cell r="B274" t="str">
            <v>com armadura tipo CA-II - para Ø de 0.30m</v>
          </cell>
          <cell r="C274" t="str">
            <v>m</v>
          </cell>
          <cell r="D274">
            <v>200</v>
          </cell>
          <cell r="E274">
            <v>200</v>
          </cell>
          <cell r="F274">
            <v>48.84</v>
          </cell>
          <cell r="G274">
            <v>200</v>
          </cell>
          <cell r="H274">
            <v>0</v>
          </cell>
          <cell r="K274">
            <v>200</v>
          </cell>
          <cell r="N274">
            <v>200</v>
          </cell>
        </row>
        <row r="275">
          <cell r="A275" t="str">
            <v>20.02.04</v>
          </cell>
          <cell r="B275" t="str">
            <v>com armadura tipo CA-II - para Ø de 0.40m</v>
          </cell>
          <cell r="C275" t="str">
            <v>m</v>
          </cell>
          <cell r="D275">
            <v>150</v>
          </cell>
          <cell r="E275">
            <v>150</v>
          </cell>
          <cell r="F275">
            <v>65.25</v>
          </cell>
          <cell r="G275">
            <v>150</v>
          </cell>
          <cell r="H275">
            <v>0</v>
          </cell>
          <cell r="K275">
            <v>150</v>
          </cell>
          <cell r="N275">
            <v>150</v>
          </cell>
        </row>
        <row r="276">
          <cell r="A276" t="str">
            <v>20.02.05</v>
          </cell>
          <cell r="B276" t="str">
            <v>com armadura tipo CA-II - para Ø de 0.60m</v>
          </cell>
          <cell r="C276" t="str">
            <v>m</v>
          </cell>
          <cell r="D276">
            <v>80</v>
          </cell>
          <cell r="E276">
            <v>80</v>
          </cell>
          <cell r="F276">
            <v>110.98</v>
          </cell>
          <cell r="G276">
            <v>80</v>
          </cell>
          <cell r="H276">
            <v>0</v>
          </cell>
          <cell r="K276">
            <v>80</v>
          </cell>
          <cell r="N276">
            <v>80</v>
          </cell>
        </row>
        <row r="277">
          <cell r="A277" t="str">
            <v>20.02.06</v>
          </cell>
          <cell r="B277" t="str">
            <v>com armadura tipo CA-II - para Ø de 0.80m</v>
          </cell>
          <cell r="C277" t="str">
            <v>m</v>
          </cell>
          <cell r="D277">
            <v>80</v>
          </cell>
          <cell r="E277">
            <v>80</v>
          </cell>
          <cell r="F277">
            <v>177.6</v>
          </cell>
          <cell r="G277">
            <v>80</v>
          </cell>
          <cell r="H277">
            <v>0</v>
          </cell>
          <cell r="K277">
            <v>80</v>
          </cell>
          <cell r="N277">
            <v>80</v>
          </cell>
        </row>
        <row r="278">
          <cell r="A278" t="str">
            <v>20.02.07</v>
          </cell>
          <cell r="B278" t="str">
            <v>com armadura tipo CA-II - para Ø de 1.00m</v>
          </cell>
          <cell r="C278" t="str">
            <v>m</v>
          </cell>
          <cell r="D278">
            <v>80</v>
          </cell>
          <cell r="E278">
            <v>80</v>
          </cell>
          <cell r="F278">
            <v>256.10000000000002</v>
          </cell>
          <cell r="G278">
            <v>80</v>
          </cell>
          <cell r="H278">
            <v>0</v>
          </cell>
          <cell r="K278">
            <v>80</v>
          </cell>
          <cell r="N278">
            <v>80</v>
          </cell>
        </row>
        <row r="279">
          <cell r="A279" t="str">
            <v>20.02.08</v>
          </cell>
          <cell r="B279" t="str">
            <v>Com armadura tipo CA-I - Para diâmetro de 1.20m</v>
          </cell>
          <cell r="C279" t="str">
            <v>m</v>
          </cell>
          <cell r="D279">
            <v>80</v>
          </cell>
          <cell r="E279">
            <v>80</v>
          </cell>
          <cell r="F279">
            <v>402.33</v>
          </cell>
          <cell r="G279">
            <v>80</v>
          </cell>
          <cell r="H279">
            <v>0</v>
          </cell>
          <cell r="K279">
            <v>80</v>
          </cell>
          <cell r="N279">
            <v>80</v>
          </cell>
        </row>
        <row r="280">
          <cell r="A280" t="str">
            <v>21</v>
          </cell>
          <cell r="B280" t="str">
            <v>DRENAGEM PLUVIAL</v>
          </cell>
          <cell r="E280">
            <v>0</v>
          </cell>
          <cell r="G280">
            <v>0</v>
          </cell>
          <cell r="H280">
            <v>0</v>
          </cell>
          <cell r="K280">
            <v>0</v>
          </cell>
          <cell r="N280">
            <v>0</v>
          </cell>
        </row>
        <row r="281">
          <cell r="A281" t="str">
            <v>21.01</v>
          </cell>
          <cell r="B281" t="str">
            <v>Assentamento e rejuntamento de manilha de concreto, com argamassa de cimento, cal hidratada e areia, traço (1:2:6), excluído escavação, reaterro e o fornecimento do tubo Ø 0.20m</v>
          </cell>
          <cell r="C281" t="str">
            <v>m</v>
          </cell>
          <cell r="D281">
            <v>80</v>
          </cell>
          <cell r="E281">
            <v>80</v>
          </cell>
          <cell r="F281">
            <v>5.85</v>
          </cell>
          <cell r="G281">
            <v>80</v>
          </cell>
          <cell r="H281">
            <v>0</v>
          </cell>
          <cell r="K281">
            <v>80</v>
          </cell>
          <cell r="N281">
            <v>80</v>
          </cell>
        </row>
        <row r="282">
          <cell r="A282" t="str">
            <v>21.02</v>
          </cell>
          <cell r="B282" t="str">
            <v>Assentamento e rejuntamento de manilha de concreto, com argamassa de cimento, cal hidratada e areia, traço (1:2:6), excluído escavação, reaterro e o fornecimento do tubo Ø 0.30m</v>
          </cell>
          <cell r="C282" t="str">
            <v>m</v>
          </cell>
          <cell r="D282">
            <v>80</v>
          </cell>
          <cell r="E282">
            <v>80</v>
          </cell>
          <cell r="F282">
            <v>7.43</v>
          </cell>
          <cell r="G282">
            <v>80</v>
          </cell>
          <cell r="H282">
            <v>0</v>
          </cell>
          <cell r="K282">
            <v>80</v>
          </cell>
          <cell r="N282">
            <v>80</v>
          </cell>
        </row>
        <row r="283">
          <cell r="A283" t="str">
            <v>21.03</v>
          </cell>
          <cell r="B283" t="str">
            <v>Assentamento e rejuntamento de manilha de concreto, com argamassa de cimento, cal hidratada e areia, traço (1:2:6), excluído escavação, reaterro e o fornecimento do tubo Ø 0.40m</v>
          </cell>
          <cell r="C283" t="str">
            <v>m</v>
          </cell>
          <cell r="D283">
            <v>80</v>
          </cell>
          <cell r="E283">
            <v>80</v>
          </cell>
          <cell r="F283">
            <v>9.01</v>
          </cell>
          <cell r="G283">
            <v>80</v>
          </cell>
          <cell r="H283">
            <v>0</v>
          </cell>
          <cell r="K283">
            <v>80</v>
          </cell>
          <cell r="N283">
            <v>80</v>
          </cell>
        </row>
        <row r="284">
          <cell r="A284" t="str">
            <v>21.04</v>
          </cell>
          <cell r="B284" t="str">
            <v>Assentamento e rejuntamento de manilha de concreto, com argamassa de cimento, cal hidratada e areia, traço (1:2:6), excluído escavação, reaterro e o fornecimento do tubo Ø 0.60m</v>
          </cell>
          <cell r="C284" t="str">
            <v>m</v>
          </cell>
          <cell r="D284">
            <v>80</v>
          </cell>
          <cell r="E284">
            <v>80</v>
          </cell>
          <cell r="F284">
            <v>12.01</v>
          </cell>
          <cell r="G284">
            <v>80</v>
          </cell>
          <cell r="H284">
            <v>0</v>
          </cell>
          <cell r="K284">
            <v>80</v>
          </cell>
          <cell r="N284">
            <v>80</v>
          </cell>
        </row>
        <row r="285">
          <cell r="A285" t="str">
            <v>21.05</v>
          </cell>
          <cell r="B285" t="str">
            <v>Assentamento e rejuntamento de manilha de concreto, com argamassa de cimento, cal hidratada e areia, traço (1:2:6), excluído escavação, reaterro e o fornecimento do tubo Ø 0.80m</v>
          </cell>
          <cell r="C285" t="str">
            <v>m</v>
          </cell>
          <cell r="D285">
            <v>80</v>
          </cell>
          <cell r="E285">
            <v>80</v>
          </cell>
          <cell r="F285">
            <v>21.05</v>
          </cell>
          <cell r="G285">
            <v>80</v>
          </cell>
          <cell r="H285">
            <v>0</v>
          </cell>
          <cell r="K285">
            <v>80</v>
          </cell>
          <cell r="N285">
            <v>80</v>
          </cell>
        </row>
        <row r="286">
          <cell r="A286" t="str">
            <v>21.06</v>
          </cell>
          <cell r="B286" t="str">
            <v>Assentamento e rejuntamento de manilha de concreto, com argamassa de cimento, cal hidratada e areia, traço (1:2:6), excluído escavação, reaterro e o fornecimento do tubo Ø 1.00m</v>
          </cell>
          <cell r="C286" t="str">
            <v>m</v>
          </cell>
          <cell r="D286">
            <v>80</v>
          </cell>
          <cell r="E286">
            <v>80</v>
          </cell>
          <cell r="F286">
            <v>27.46</v>
          </cell>
          <cell r="G286">
            <v>80</v>
          </cell>
          <cell r="H286">
            <v>0</v>
          </cell>
          <cell r="K286">
            <v>80</v>
          </cell>
          <cell r="N286">
            <v>80</v>
          </cell>
        </row>
        <row r="287">
          <cell r="A287" t="str">
            <v>21.07</v>
          </cell>
          <cell r="B287" t="str">
            <v>Rede de manilhas porosas, Ø 200mm, envolvida com manta de poliester OP-20</v>
          </cell>
          <cell r="C287" t="str">
            <v>m</v>
          </cell>
          <cell r="D287">
            <v>80</v>
          </cell>
          <cell r="E287">
            <v>80</v>
          </cell>
          <cell r="F287">
            <v>90.65</v>
          </cell>
          <cell r="G287">
            <v>80</v>
          </cell>
          <cell r="H287">
            <v>0</v>
          </cell>
          <cell r="K287">
            <v>80</v>
          </cell>
          <cell r="N287">
            <v>80</v>
          </cell>
        </row>
        <row r="288">
          <cell r="A288" t="str">
            <v>21.08</v>
          </cell>
          <cell r="B288" t="str">
            <v>Execução de canaleta meia cana superficial em tubo de concreto simples Ø 300mm, inclusive rejuntamento e acabamento</v>
          </cell>
          <cell r="C288" t="str">
            <v>m</v>
          </cell>
          <cell r="D288">
            <v>200</v>
          </cell>
          <cell r="E288">
            <v>200</v>
          </cell>
          <cell r="F288">
            <v>24.92</v>
          </cell>
          <cell r="G288">
            <v>200</v>
          </cell>
          <cell r="H288">
            <v>0</v>
          </cell>
          <cell r="K288">
            <v>200</v>
          </cell>
          <cell r="N288">
            <v>200</v>
          </cell>
        </row>
        <row r="289">
          <cell r="A289" t="str">
            <v>21.09</v>
          </cell>
          <cell r="B289" t="str">
            <v>Execução de meio-fio em concreto conjugado com sarjeta tipo MFC-01, padrão DNIT</v>
          </cell>
          <cell r="C289" t="str">
            <v>m</v>
          </cell>
          <cell r="D289">
            <v>100</v>
          </cell>
          <cell r="E289">
            <v>100</v>
          </cell>
          <cell r="F289">
            <v>71.5</v>
          </cell>
          <cell r="G289">
            <v>100</v>
          </cell>
          <cell r="H289">
            <v>0</v>
          </cell>
          <cell r="K289">
            <v>100</v>
          </cell>
          <cell r="N289">
            <v>100</v>
          </cell>
        </row>
        <row r="290">
          <cell r="A290" t="str">
            <v>21.10</v>
          </cell>
          <cell r="B290" t="str">
            <v>Execução de meio-fio em concreto conjugado com sarjeta tipo MFC-05, padrão DNIT</v>
          </cell>
          <cell r="C290" t="str">
            <v>m</v>
          </cell>
          <cell r="D290">
            <v>200</v>
          </cell>
          <cell r="E290">
            <v>200</v>
          </cell>
          <cell r="F290">
            <v>40.65</v>
          </cell>
          <cell r="G290">
            <v>200</v>
          </cell>
          <cell r="H290">
            <v>0</v>
          </cell>
          <cell r="K290">
            <v>200</v>
          </cell>
          <cell r="N290">
            <v>200</v>
          </cell>
        </row>
        <row r="291">
          <cell r="A291" t="str">
            <v>21.11</v>
          </cell>
          <cell r="B291" t="str">
            <v>Execução de sarjeta de canterio central, tipo SCC-40/15, padrão DNIT</v>
          </cell>
          <cell r="C291" t="str">
            <v>m</v>
          </cell>
          <cell r="D291">
            <v>100</v>
          </cell>
          <cell r="E291">
            <v>100</v>
          </cell>
          <cell r="F291">
            <v>62.33</v>
          </cell>
          <cell r="G291">
            <v>100</v>
          </cell>
          <cell r="H291">
            <v>0</v>
          </cell>
          <cell r="K291">
            <v>100</v>
          </cell>
          <cell r="N291">
            <v>100</v>
          </cell>
        </row>
        <row r="292">
          <cell r="A292" t="str">
            <v>21.12</v>
          </cell>
          <cell r="B292" t="str">
            <v>Execução de entrada dágua, tipo EDA-01, padrão DNIT</v>
          </cell>
          <cell r="C292" t="str">
            <v xml:space="preserve">un </v>
          </cell>
          <cell r="D292">
            <v>10</v>
          </cell>
          <cell r="E292">
            <v>10</v>
          </cell>
          <cell r="F292">
            <v>46.6</v>
          </cell>
          <cell r="G292">
            <v>10</v>
          </cell>
          <cell r="H292">
            <v>0</v>
          </cell>
          <cell r="K292">
            <v>10</v>
          </cell>
          <cell r="N292">
            <v>10</v>
          </cell>
        </row>
        <row r="293">
          <cell r="A293" t="str">
            <v>21.13</v>
          </cell>
          <cell r="B293" t="str">
            <v>Execução de saída  dágua, tipo DAR-02, padrão DNIT</v>
          </cell>
          <cell r="C293" t="str">
            <v xml:space="preserve">un </v>
          </cell>
          <cell r="D293">
            <v>10</v>
          </cell>
          <cell r="E293">
            <v>10</v>
          </cell>
          <cell r="F293">
            <v>85.5</v>
          </cell>
          <cell r="G293">
            <v>10</v>
          </cell>
          <cell r="H293">
            <v>0</v>
          </cell>
          <cell r="K293">
            <v>10</v>
          </cell>
          <cell r="N293">
            <v>10</v>
          </cell>
        </row>
        <row r="294">
          <cell r="A294" t="str">
            <v>21.14</v>
          </cell>
          <cell r="B294" t="str">
            <v>Fornecimento de tubo PVC nos diâmetros:</v>
          </cell>
          <cell r="E294">
            <v>0</v>
          </cell>
          <cell r="G294">
            <v>0</v>
          </cell>
          <cell r="H294">
            <v>0</v>
          </cell>
          <cell r="K294">
            <v>0</v>
          </cell>
          <cell r="N294">
            <v>0</v>
          </cell>
        </row>
        <row r="295">
          <cell r="A295" t="str">
            <v>21.14.01</v>
          </cell>
          <cell r="B295" t="str">
            <v>100mm</v>
          </cell>
          <cell r="C295" t="str">
            <v>m</v>
          </cell>
          <cell r="D295">
            <v>150</v>
          </cell>
          <cell r="E295">
            <v>150</v>
          </cell>
          <cell r="F295">
            <v>8.6999999999999993</v>
          </cell>
          <cell r="G295">
            <v>150</v>
          </cell>
          <cell r="H295">
            <v>0</v>
          </cell>
          <cell r="K295">
            <v>150</v>
          </cell>
          <cell r="N295">
            <v>150</v>
          </cell>
        </row>
        <row r="296">
          <cell r="A296" t="str">
            <v>21.14.02</v>
          </cell>
          <cell r="B296" t="str">
            <v>150mm</v>
          </cell>
          <cell r="C296" t="str">
            <v>m</v>
          </cell>
          <cell r="D296">
            <v>120</v>
          </cell>
          <cell r="E296">
            <v>120</v>
          </cell>
          <cell r="F296">
            <v>16.989999999999998</v>
          </cell>
          <cell r="G296">
            <v>120</v>
          </cell>
          <cell r="H296">
            <v>0</v>
          </cell>
          <cell r="K296">
            <v>120</v>
          </cell>
          <cell r="N296">
            <v>120</v>
          </cell>
        </row>
        <row r="297">
          <cell r="A297" t="str">
            <v>21.14.03</v>
          </cell>
          <cell r="B297" t="str">
            <v>200mm</v>
          </cell>
          <cell r="C297" t="str">
            <v>m</v>
          </cell>
          <cell r="D297">
            <v>120</v>
          </cell>
          <cell r="E297">
            <v>120</v>
          </cell>
          <cell r="F297">
            <v>29.2</v>
          </cell>
          <cell r="G297">
            <v>120</v>
          </cell>
          <cell r="H297">
            <v>0</v>
          </cell>
          <cell r="K297">
            <v>120</v>
          </cell>
          <cell r="N297">
            <v>120</v>
          </cell>
        </row>
        <row r="298">
          <cell r="A298" t="str">
            <v>21.14.04</v>
          </cell>
          <cell r="B298" t="str">
            <v>300mm</v>
          </cell>
          <cell r="C298" t="str">
            <v>m</v>
          </cell>
          <cell r="D298">
            <v>120</v>
          </cell>
          <cell r="E298">
            <v>120</v>
          </cell>
          <cell r="F298">
            <v>47</v>
          </cell>
          <cell r="G298">
            <v>120</v>
          </cell>
          <cell r="H298">
            <v>0</v>
          </cell>
          <cell r="K298">
            <v>120</v>
          </cell>
          <cell r="N298">
            <v>120</v>
          </cell>
        </row>
        <row r="299">
          <cell r="A299" t="str">
            <v>21.15</v>
          </cell>
          <cell r="B299" t="str">
            <v>Assentamento de tubos de PVC 100mm, em solo (areia, terra, etc.):</v>
          </cell>
          <cell r="E299">
            <v>0</v>
          </cell>
          <cell r="G299">
            <v>0</v>
          </cell>
          <cell r="H299">
            <v>0</v>
          </cell>
          <cell r="K299">
            <v>0</v>
          </cell>
          <cell r="N299">
            <v>0</v>
          </cell>
        </row>
        <row r="300">
          <cell r="A300" t="str">
            <v>21.15.01</v>
          </cell>
          <cell r="B300" t="str">
            <v>Sem envelopamento</v>
          </cell>
          <cell r="C300" t="str">
            <v>m</v>
          </cell>
          <cell r="D300">
            <v>200</v>
          </cell>
          <cell r="E300">
            <v>200</v>
          </cell>
          <cell r="F300">
            <v>18.100000000000001</v>
          </cell>
          <cell r="G300">
            <v>200</v>
          </cell>
          <cell r="H300">
            <v>0</v>
          </cell>
          <cell r="K300">
            <v>200</v>
          </cell>
          <cell r="N300">
            <v>200</v>
          </cell>
        </row>
        <row r="301">
          <cell r="A301" t="str">
            <v>21.15.02</v>
          </cell>
          <cell r="B301" t="str">
            <v>com envelopamento de concreto</v>
          </cell>
          <cell r="C301" t="str">
            <v>m</v>
          </cell>
          <cell r="D301">
            <v>200</v>
          </cell>
          <cell r="E301">
            <v>200</v>
          </cell>
          <cell r="F301">
            <v>44.07</v>
          </cell>
          <cell r="G301">
            <v>200</v>
          </cell>
          <cell r="H301">
            <v>0</v>
          </cell>
          <cell r="K301">
            <v>200</v>
          </cell>
          <cell r="N301">
            <v>200</v>
          </cell>
        </row>
        <row r="302">
          <cell r="A302" t="str">
            <v>21.16</v>
          </cell>
          <cell r="B302" t="str">
            <v>Assentamento de tubos de PVC 150mm, em solo (areia, terra, etc.):</v>
          </cell>
          <cell r="E302">
            <v>0</v>
          </cell>
          <cell r="G302">
            <v>0</v>
          </cell>
          <cell r="H302">
            <v>0</v>
          </cell>
          <cell r="K302">
            <v>0</v>
          </cell>
          <cell r="N302">
            <v>0</v>
          </cell>
        </row>
        <row r="303">
          <cell r="A303" t="str">
            <v>21.16.01</v>
          </cell>
          <cell r="B303" t="str">
            <v>Sem envelopamento</v>
          </cell>
          <cell r="C303" t="str">
            <v>m</v>
          </cell>
          <cell r="D303">
            <v>200</v>
          </cell>
          <cell r="E303">
            <v>200</v>
          </cell>
          <cell r="F303">
            <v>18.600000000000001</v>
          </cell>
          <cell r="G303">
            <v>200</v>
          </cell>
          <cell r="H303">
            <v>0</v>
          </cell>
          <cell r="K303">
            <v>200</v>
          </cell>
          <cell r="N303">
            <v>200</v>
          </cell>
        </row>
        <row r="304">
          <cell r="A304" t="str">
            <v>21.16.02</v>
          </cell>
          <cell r="B304" t="str">
            <v>com envelopamento de concreto</v>
          </cell>
          <cell r="C304" t="str">
            <v>m</v>
          </cell>
          <cell r="D304">
            <v>200</v>
          </cell>
          <cell r="E304">
            <v>200</v>
          </cell>
          <cell r="F304">
            <v>46.23</v>
          </cell>
          <cell r="G304">
            <v>200</v>
          </cell>
          <cell r="H304">
            <v>0</v>
          </cell>
          <cell r="K304">
            <v>200</v>
          </cell>
          <cell r="N304">
            <v>200</v>
          </cell>
        </row>
        <row r="305">
          <cell r="A305" t="str">
            <v>21.17</v>
          </cell>
          <cell r="B305" t="str">
            <v>Assentamento de tubos de PVC 200mm, em solo (areia, terra, etc.):</v>
          </cell>
          <cell r="E305">
            <v>0</v>
          </cell>
          <cell r="G305">
            <v>0</v>
          </cell>
          <cell r="H305">
            <v>0</v>
          </cell>
          <cell r="K305">
            <v>0</v>
          </cell>
          <cell r="N305">
            <v>0</v>
          </cell>
        </row>
        <row r="306">
          <cell r="A306" t="str">
            <v>21.17.01</v>
          </cell>
          <cell r="B306" t="str">
            <v>Sem envelopamento</v>
          </cell>
          <cell r="C306" t="str">
            <v>m</v>
          </cell>
          <cell r="D306">
            <v>200</v>
          </cell>
          <cell r="E306">
            <v>200</v>
          </cell>
          <cell r="F306">
            <v>19.55</v>
          </cell>
          <cell r="G306">
            <v>200</v>
          </cell>
          <cell r="H306">
            <v>0</v>
          </cell>
          <cell r="K306">
            <v>200</v>
          </cell>
          <cell r="N306">
            <v>200</v>
          </cell>
        </row>
        <row r="307">
          <cell r="A307" t="str">
            <v>21.17.02</v>
          </cell>
          <cell r="B307" t="str">
            <v>com envelopamento de concreto</v>
          </cell>
          <cell r="C307" t="str">
            <v>m</v>
          </cell>
          <cell r="D307">
            <v>200</v>
          </cell>
          <cell r="E307">
            <v>200</v>
          </cell>
          <cell r="F307">
            <v>47.44</v>
          </cell>
          <cell r="G307">
            <v>200</v>
          </cell>
          <cell r="H307">
            <v>0</v>
          </cell>
          <cell r="K307">
            <v>200</v>
          </cell>
          <cell r="N307">
            <v>200</v>
          </cell>
        </row>
        <row r="308">
          <cell r="A308" t="str">
            <v>21.18</v>
          </cell>
          <cell r="B308" t="str">
            <v>Assentamento de tubos de PVC 300mm, em solo (areia, terra, etc.):</v>
          </cell>
          <cell r="E308">
            <v>0</v>
          </cell>
          <cell r="G308">
            <v>0</v>
          </cell>
          <cell r="H308">
            <v>0</v>
          </cell>
          <cell r="K308">
            <v>0</v>
          </cell>
          <cell r="N308">
            <v>0</v>
          </cell>
        </row>
        <row r="309">
          <cell r="A309" t="str">
            <v>21.18.01</v>
          </cell>
          <cell r="B309" t="str">
            <v>Sem envelopamento</v>
          </cell>
          <cell r="C309" t="str">
            <v>m</v>
          </cell>
          <cell r="D309">
            <v>150</v>
          </cell>
          <cell r="E309">
            <v>150</v>
          </cell>
          <cell r="F309">
            <v>19.95</v>
          </cell>
          <cell r="G309">
            <v>150</v>
          </cell>
          <cell r="K309">
            <v>150</v>
          </cell>
          <cell r="N309">
            <v>150</v>
          </cell>
        </row>
        <row r="310">
          <cell r="A310" t="str">
            <v>21.18.02</v>
          </cell>
          <cell r="B310" t="str">
            <v>com envelopamento de concreto</v>
          </cell>
          <cell r="C310" t="str">
            <v>m</v>
          </cell>
          <cell r="D310">
            <v>150</v>
          </cell>
          <cell r="E310">
            <v>150</v>
          </cell>
          <cell r="F310">
            <v>58.3</v>
          </cell>
          <cell r="G310">
            <v>150</v>
          </cell>
          <cell r="K310">
            <v>150</v>
          </cell>
          <cell r="N310">
            <v>150</v>
          </cell>
        </row>
        <row r="311">
          <cell r="A311" t="str">
            <v>21.18.03</v>
          </cell>
          <cell r="B311" t="str">
            <v>Tubo coletor de esgoto "Vinil Fort" Ø de 100mm</v>
          </cell>
          <cell r="C311" t="str">
            <v>m</v>
          </cell>
          <cell r="D311">
            <v>150</v>
          </cell>
          <cell r="E311">
            <v>150</v>
          </cell>
          <cell r="F311">
            <v>42.07</v>
          </cell>
          <cell r="G311">
            <v>150</v>
          </cell>
          <cell r="K311">
            <v>150</v>
          </cell>
          <cell r="N311">
            <v>150</v>
          </cell>
        </row>
        <row r="312">
          <cell r="A312" t="str">
            <v>21.18.04</v>
          </cell>
          <cell r="B312" t="str">
            <v>Tubo coletor de esgoto "Vinil Fort" Ø de 150mm</v>
          </cell>
          <cell r="C312" t="str">
            <v>m</v>
          </cell>
          <cell r="D312">
            <v>150</v>
          </cell>
          <cell r="E312">
            <v>150</v>
          </cell>
          <cell r="F312">
            <v>85.81</v>
          </cell>
          <cell r="G312">
            <v>150</v>
          </cell>
          <cell r="K312">
            <v>150</v>
          </cell>
          <cell r="N312">
            <v>150</v>
          </cell>
        </row>
        <row r="313">
          <cell r="A313" t="str">
            <v>21.18.05</v>
          </cell>
          <cell r="B313" t="str">
            <v>Tubo coletor de esgoto "Vinil Fort" Ø de 200mm</v>
          </cell>
          <cell r="C313" t="str">
            <v>m</v>
          </cell>
          <cell r="D313">
            <v>150</v>
          </cell>
          <cell r="E313">
            <v>150</v>
          </cell>
          <cell r="F313">
            <v>195</v>
          </cell>
          <cell r="G313">
            <v>150</v>
          </cell>
          <cell r="K313">
            <v>150</v>
          </cell>
          <cell r="N313">
            <v>150</v>
          </cell>
        </row>
        <row r="314">
          <cell r="A314" t="str">
            <v>21.19</v>
          </cell>
          <cell r="B314" t="str">
            <v>Galerias Pluviais Pré-fabricadas</v>
          </cell>
          <cell r="E314">
            <v>0</v>
          </cell>
          <cell r="G314">
            <v>0</v>
          </cell>
          <cell r="K314">
            <v>0</v>
          </cell>
          <cell r="N314">
            <v>0</v>
          </cell>
        </row>
        <row r="315">
          <cell r="A315" t="str">
            <v>21.19.01</v>
          </cell>
          <cell r="B315" t="str">
            <v>Fornecimento de galeria de concreto pré-moldado nas dimensões (2,40x1,20x1,00)m</v>
          </cell>
          <cell r="C315" t="str">
            <v>pç</v>
          </cell>
          <cell r="D315">
            <v>20</v>
          </cell>
          <cell r="E315">
            <v>20</v>
          </cell>
          <cell r="F315">
            <v>2785</v>
          </cell>
          <cell r="G315">
            <v>20</v>
          </cell>
          <cell r="K315">
            <v>20</v>
          </cell>
          <cell r="N315">
            <v>20</v>
          </cell>
        </row>
        <row r="316">
          <cell r="A316" t="str">
            <v>22</v>
          </cell>
          <cell r="B316" t="str">
            <v>TAMPÕES E GRELHAS</v>
          </cell>
          <cell r="E316">
            <v>0</v>
          </cell>
          <cell r="G316">
            <v>0</v>
          </cell>
          <cell r="K316">
            <v>0</v>
          </cell>
          <cell r="N316">
            <v>0</v>
          </cell>
        </row>
        <row r="317">
          <cell r="A317" t="str">
            <v>22.01</v>
          </cell>
          <cell r="B317" t="str">
            <v>Fornecimento e assentamento de grelha de ferro fundido com suporte articulado, para caixa ralo, conforme padrão e especificações da PMS</v>
          </cell>
          <cell r="C317" t="str">
            <v xml:space="preserve">un </v>
          </cell>
          <cell r="D317">
            <v>50</v>
          </cell>
          <cell r="E317">
            <v>50</v>
          </cell>
          <cell r="F317">
            <v>273.31</v>
          </cell>
          <cell r="G317">
            <v>50</v>
          </cell>
          <cell r="K317">
            <v>50</v>
          </cell>
          <cell r="N317">
            <v>50</v>
          </cell>
        </row>
        <row r="318">
          <cell r="A318" t="str">
            <v>22.02</v>
          </cell>
          <cell r="B318" t="str">
            <v>Fornecimento e assentamento de tampão de ferro fundido com suporte articulado, para poço de visita, conforme padrão e especificações da PMS</v>
          </cell>
          <cell r="C318" t="str">
            <v xml:space="preserve">un </v>
          </cell>
          <cell r="D318">
            <v>15</v>
          </cell>
          <cell r="E318">
            <v>15</v>
          </cell>
          <cell r="F318">
            <v>274.98</v>
          </cell>
          <cell r="G318">
            <v>15</v>
          </cell>
          <cell r="K318">
            <v>15</v>
          </cell>
          <cell r="N318">
            <v>15</v>
          </cell>
        </row>
        <row r="319">
          <cell r="A319" t="str">
            <v>22.03</v>
          </cell>
          <cell r="B319" t="str">
            <v>Arrancamento de grelha de ferro fundido de caixa ralo</v>
          </cell>
          <cell r="C319" t="str">
            <v xml:space="preserve">un </v>
          </cell>
          <cell r="D319">
            <v>100</v>
          </cell>
          <cell r="E319">
            <v>100</v>
          </cell>
          <cell r="F319">
            <v>9.18</v>
          </cell>
          <cell r="G319">
            <v>100</v>
          </cell>
          <cell r="K319">
            <v>100</v>
          </cell>
          <cell r="N319">
            <v>100</v>
          </cell>
        </row>
        <row r="320">
          <cell r="A320" t="str">
            <v>22.04</v>
          </cell>
          <cell r="B320" t="str">
            <v>Arrancamento de tampão de ferro fundido e suporte de poço de visita</v>
          </cell>
          <cell r="C320" t="str">
            <v xml:space="preserve">un </v>
          </cell>
          <cell r="D320">
            <v>100</v>
          </cell>
          <cell r="E320">
            <v>100</v>
          </cell>
          <cell r="F320">
            <v>13.72</v>
          </cell>
          <cell r="G320">
            <v>100</v>
          </cell>
          <cell r="K320">
            <v>100</v>
          </cell>
          <cell r="N320">
            <v>100</v>
          </cell>
        </row>
        <row r="321">
          <cell r="A321" t="str">
            <v>22.05</v>
          </cell>
          <cell r="B321" t="str">
            <v>Assentamento de grelha de ferro fundido para caixa ralo, conforme especificações da PMS</v>
          </cell>
          <cell r="C321" t="str">
            <v xml:space="preserve">un </v>
          </cell>
          <cell r="D321">
            <v>50</v>
          </cell>
          <cell r="E321">
            <v>50</v>
          </cell>
          <cell r="F321">
            <v>85</v>
          </cell>
          <cell r="G321">
            <v>50</v>
          </cell>
          <cell r="K321">
            <v>50</v>
          </cell>
          <cell r="N321">
            <v>50</v>
          </cell>
        </row>
        <row r="322">
          <cell r="A322" t="str">
            <v>22.06</v>
          </cell>
          <cell r="B322" t="str">
            <v>Assentamento de tampão de ferro fundido para poço de visita, conforme especificações da PMS</v>
          </cell>
          <cell r="C322" t="str">
            <v xml:space="preserve">un </v>
          </cell>
          <cell r="D322">
            <v>50</v>
          </cell>
          <cell r="E322">
            <v>50</v>
          </cell>
          <cell r="F322">
            <v>86.15</v>
          </cell>
          <cell r="G322">
            <v>50</v>
          </cell>
          <cell r="K322">
            <v>50</v>
          </cell>
          <cell r="N322">
            <v>50</v>
          </cell>
        </row>
        <row r="323">
          <cell r="A323" t="str">
            <v>23</v>
          </cell>
          <cell r="B323" t="str">
            <v xml:space="preserve">DRENO FORA DA MEDIDA PADRÃO - INCLUSIVE FORNECIMENTO DOS MATERIAIS - EXCLUSIVE ESCAVAÇÃO, CARGA, TRANSPORTE E DESCARGA                                                                                                                                         </v>
          </cell>
          <cell r="E323">
            <v>0</v>
          </cell>
          <cell r="G323">
            <v>0</v>
          </cell>
          <cell r="K323">
            <v>0</v>
          </cell>
          <cell r="N323">
            <v>0</v>
          </cell>
        </row>
        <row r="324">
          <cell r="A324" t="str">
            <v>23.01</v>
          </cell>
          <cell r="B324" t="str">
            <v>Com areia</v>
          </cell>
          <cell r="C324" t="str">
            <v>m³</v>
          </cell>
          <cell r="D324">
            <v>100</v>
          </cell>
          <cell r="E324">
            <v>100</v>
          </cell>
          <cell r="F324">
            <v>68.5</v>
          </cell>
          <cell r="G324">
            <v>100</v>
          </cell>
          <cell r="K324">
            <v>100</v>
          </cell>
          <cell r="N324">
            <v>100</v>
          </cell>
        </row>
        <row r="325">
          <cell r="A325" t="str">
            <v>23.02</v>
          </cell>
          <cell r="B325" t="str">
            <v>Com mistura de brita e areia, traço 50% em peso</v>
          </cell>
          <cell r="C325" t="str">
            <v>m³</v>
          </cell>
          <cell r="D325">
            <v>100</v>
          </cell>
          <cell r="E325">
            <v>100</v>
          </cell>
          <cell r="F325">
            <v>83.22</v>
          </cell>
          <cell r="G325">
            <v>100</v>
          </cell>
          <cell r="K325">
            <v>100</v>
          </cell>
          <cell r="N325">
            <v>100</v>
          </cell>
        </row>
        <row r="326">
          <cell r="A326" t="str">
            <v>23.03</v>
          </cell>
          <cell r="B326" t="str">
            <v>Com manilha porosa de diâm.= 0.20m</v>
          </cell>
          <cell r="C326" t="str">
            <v xml:space="preserve">un </v>
          </cell>
          <cell r="D326">
            <v>100</v>
          </cell>
          <cell r="E326">
            <v>100</v>
          </cell>
          <cell r="F326">
            <v>22.59</v>
          </cell>
          <cell r="G326">
            <v>100</v>
          </cell>
          <cell r="K326">
            <v>100</v>
          </cell>
          <cell r="N326">
            <v>100</v>
          </cell>
        </row>
        <row r="327">
          <cell r="A327" t="str">
            <v>23.04</v>
          </cell>
          <cell r="B327" t="str">
            <v>Com manilha porosa de diâm.= 0.30m</v>
          </cell>
          <cell r="C327" t="str">
            <v xml:space="preserve">un </v>
          </cell>
          <cell r="D327">
            <v>100</v>
          </cell>
          <cell r="E327">
            <v>100</v>
          </cell>
          <cell r="F327">
            <v>43.8</v>
          </cell>
          <cell r="G327">
            <v>100</v>
          </cell>
          <cell r="K327">
            <v>100</v>
          </cell>
          <cell r="N327">
            <v>100</v>
          </cell>
        </row>
        <row r="328">
          <cell r="A328" t="str">
            <v>24</v>
          </cell>
          <cell r="B328" t="str">
            <v xml:space="preserve">BOCA PARA BSTC, EM CONCRETO CICLÓPICO (Fck=10.0MPa), INCLUSIVE ESCAVAÇÃO E FORMA, NOS SEGUINTES DIÂMETROS:                     </v>
          </cell>
          <cell r="E328">
            <v>0</v>
          </cell>
          <cell r="G328">
            <v>0</v>
          </cell>
          <cell r="K328">
            <v>0</v>
          </cell>
          <cell r="N328">
            <v>0</v>
          </cell>
        </row>
        <row r="329">
          <cell r="A329" t="str">
            <v>24.01</v>
          </cell>
          <cell r="B329" t="str">
            <v>Para Ø de 0.40m</v>
          </cell>
          <cell r="C329" t="str">
            <v xml:space="preserve">un </v>
          </cell>
          <cell r="D329">
            <v>20</v>
          </cell>
          <cell r="E329">
            <v>20</v>
          </cell>
          <cell r="F329">
            <v>255</v>
          </cell>
          <cell r="G329">
            <v>20</v>
          </cell>
          <cell r="K329">
            <v>20</v>
          </cell>
          <cell r="N329">
            <v>20</v>
          </cell>
        </row>
        <row r="330">
          <cell r="A330" t="str">
            <v>24.02</v>
          </cell>
          <cell r="B330" t="str">
            <v>Para Ø de 0.60m</v>
          </cell>
          <cell r="C330" t="str">
            <v xml:space="preserve">un </v>
          </cell>
          <cell r="D330">
            <v>10</v>
          </cell>
          <cell r="E330">
            <v>10</v>
          </cell>
          <cell r="F330">
            <v>571.17999999999995</v>
          </cell>
          <cell r="G330">
            <v>10</v>
          </cell>
          <cell r="K330">
            <v>10</v>
          </cell>
          <cell r="N330">
            <v>10</v>
          </cell>
        </row>
        <row r="331">
          <cell r="A331" t="str">
            <v>24.03</v>
          </cell>
          <cell r="B331" t="str">
            <v>Para Ø de 0.80m</v>
          </cell>
          <cell r="C331" t="str">
            <v xml:space="preserve">un </v>
          </cell>
          <cell r="D331">
            <v>10</v>
          </cell>
          <cell r="E331">
            <v>10</v>
          </cell>
          <cell r="F331">
            <v>937.55</v>
          </cell>
          <cell r="G331">
            <v>10</v>
          </cell>
          <cell r="K331">
            <v>10</v>
          </cell>
          <cell r="N331">
            <v>10</v>
          </cell>
        </row>
        <row r="332">
          <cell r="A332" t="str">
            <v>24.04</v>
          </cell>
          <cell r="B332" t="str">
            <v>Para Ø de 1.00m</v>
          </cell>
          <cell r="C332" t="str">
            <v xml:space="preserve">un </v>
          </cell>
          <cell r="D332">
            <v>10</v>
          </cell>
          <cell r="E332">
            <v>10</v>
          </cell>
          <cell r="F332">
            <v>1285</v>
          </cell>
          <cell r="G332">
            <v>10</v>
          </cell>
          <cell r="K332">
            <v>10</v>
          </cell>
          <cell r="N332">
            <v>10</v>
          </cell>
        </row>
        <row r="333">
          <cell r="A333" t="str">
            <v>25</v>
          </cell>
          <cell r="B333" t="str">
            <v>INSTALAÇÕES HIDRO-SANITÁRIAS</v>
          </cell>
          <cell r="C333">
            <v>0</v>
          </cell>
          <cell r="E333">
            <v>0</v>
          </cell>
          <cell r="G333">
            <v>0</v>
          </cell>
          <cell r="K333">
            <v>0</v>
          </cell>
          <cell r="N333">
            <v>0</v>
          </cell>
        </row>
        <row r="334">
          <cell r="A334" t="str">
            <v>25.01</v>
          </cell>
          <cell r="B334" t="str">
            <v>Fossa séptica em anéis pré-moldados de concreto, Ø 1.20 m, altura útil de 1.70m, completa, incluindo tampa c/visita de 60cm, concreto p/fundo esp.10 cm, e tubo para ligação ao filtro</v>
          </cell>
          <cell r="C334" t="str">
            <v>un</v>
          </cell>
          <cell r="D334">
            <v>5</v>
          </cell>
          <cell r="E334">
            <v>5</v>
          </cell>
          <cell r="F334">
            <v>738.07</v>
          </cell>
          <cell r="G334">
            <v>5</v>
          </cell>
          <cell r="K334">
            <v>5</v>
          </cell>
          <cell r="N334">
            <v>5</v>
          </cell>
        </row>
        <row r="335">
          <cell r="A335" t="str">
            <v>25.02</v>
          </cell>
          <cell r="B335" t="str">
            <v>Filtro anaeróbio em anéis pré-moldados de concreto, Ø de 1.20m, altura útil de 1.80m, completo, incl. tampa c/visita de 60 cm, concreto p/fundo esp.10cm e tubulação de saída de esgoto</v>
          </cell>
          <cell r="C335" t="str">
            <v>un</v>
          </cell>
          <cell r="D335">
            <v>5</v>
          </cell>
          <cell r="E335">
            <v>5</v>
          </cell>
          <cell r="F335">
            <v>1120.8</v>
          </cell>
          <cell r="G335">
            <v>5</v>
          </cell>
          <cell r="K335">
            <v>5</v>
          </cell>
          <cell r="N335">
            <v>5</v>
          </cell>
        </row>
        <row r="336">
          <cell r="A336" t="str">
            <v>25.03</v>
          </cell>
          <cell r="B336" t="str">
            <v>Padrão de entrada d'água com cavalete de  PVC Ø 3/4", conforme especificações da CESAN, inclusive torneira de pressão cromada, exclusive abrigo</v>
          </cell>
          <cell r="C336" t="str">
            <v>un</v>
          </cell>
          <cell r="D336">
            <v>20</v>
          </cell>
          <cell r="E336">
            <v>20</v>
          </cell>
          <cell r="F336">
            <v>199.77</v>
          </cell>
          <cell r="G336">
            <v>20</v>
          </cell>
          <cell r="K336">
            <v>20</v>
          </cell>
          <cell r="N336">
            <v>20</v>
          </cell>
        </row>
        <row r="337">
          <cell r="A337" t="str">
            <v>25.04</v>
          </cell>
          <cell r="B337" t="str">
            <v>Abrigo para cavalete em alv. de blocos cerâmicos 10x20x20cm dim.interna 50x30x45cm, c/tampa concreto armado esp.5cm, revest. int. e externo em reboco e lastro concreto esp.10cm, conf.proj.(utilizando arg. cimento, cal e areia)</v>
          </cell>
          <cell r="C337" t="str">
            <v>un</v>
          </cell>
          <cell r="D337">
            <v>20</v>
          </cell>
          <cell r="E337">
            <v>20</v>
          </cell>
          <cell r="F337">
            <v>102.57</v>
          </cell>
          <cell r="G337">
            <v>20</v>
          </cell>
          <cell r="K337">
            <v>20</v>
          </cell>
          <cell r="N337">
            <v>20</v>
          </cell>
        </row>
        <row r="338">
          <cell r="A338" t="str">
            <v>25.05</v>
          </cell>
          <cell r="B338" t="str">
            <v>Caixa de insp. em alvenaria de blocos de concreto de 19x19x39cm dim. 70x70cm e altura de 40cm, com tampa de concreto esp.10cm, revest. interno em chapisco e reboco, lastro de conc. esp.10cm (utiliz. arg. cimento, cal e areia)</v>
          </cell>
          <cell r="C338" t="str">
            <v>un</v>
          </cell>
          <cell r="D338">
            <v>10</v>
          </cell>
          <cell r="E338">
            <v>7</v>
          </cell>
          <cell r="F338">
            <v>209.48</v>
          </cell>
          <cell r="G338">
            <v>10</v>
          </cell>
          <cell r="K338">
            <v>10</v>
          </cell>
          <cell r="N338">
            <v>10</v>
          </cell>
        </row>
        <row r="339">
          <cell r="A339" t="str">
            <v>25.06</v>
          </cell>
          <cell r="B339" t="str">
            <v>Tubo PVC rígido para esgoto no Ø de 100mm incluindo escavação e aterro com areia</v>
          </cell>
          <cell r="C339" t="str">
            <v>m</v>
          </cell>
          <cell r="D339">
            <v>150</v>
          </cell>
          <cell r="E339">
            <v>150</v>
          </cell>
          <cell r="F339">
            <v>27.77</v>
          </cell>
          <cell r="G339">
            <v>150</v>
          </cell>
          <cell r="K339">
            <v>150</v>
          </cell>
          <cell r="N339">
            <v>150</v>
          </cell>
        </row>
        <row r="340">
          <cell r="A340" t="str">
            <v>25.07</v>
          </cell>
          <cell r="B340" t="str">
            <v>Tubo PVC rígido para esgoto no Ø de 150mm incluindo escavação e aterro com areia</v>
          </cell>
          <cell r="C340" t="str">
            <v>m</v>
          </cell>
          <cell r="D340">
            <v>100</v>
          </cell>
          <cell r="E340">
            <v>100</v>
          </cell>
          <cell r="F340">
            <v>43.26</v>
          </cell>
          <cell r="G340">
            <v>100</v>
          </cell>
          <cell r="K340">
            <v>100</v>
          </cell>
          <cell r="N340">
            <v>100</v>
          </cell>
        </row>
        <row r="341">
          <cell r="A341" t="str">
            <v>25.08</v>
          </cell>
          <cell r="B341" t="str">
            <v>Tubo PVC rígido para esgoto no Ø de 200mm incluindo escavação e aterro com areia</v>
          </cell>
          <cell r="C341" t="str">
            <v>m</v>
          </cell>
          <cell r="D341">
            <v>100</v>
          </cell>
          <cell r="E341">
            <v>100</v>
          </cell>
          <cell r="F341">
            <v>67.78</v>
          </cell>
          <cell r="G341">
            <v>100</v>
          </cell>
          <cell r="K341">
            <v>100</v>
          </cell>
          <cell r="N341">
            <v>100</v>
          </cell>
        </row>
        <row r="342">
          <cell r="A342" t="str">
            <v>25.09</v>
          </cell>
          <cell r="B342" t="str">
            <v>Tubo PVC rígido para esgoto no Ø de 75 mm incluindo escavação e aterro com areia</v>
          </cell>
          <cell r="C342" t="str">
            <v>m</v>
          </cell>
          <cell r="D342">
            <v>150</v>
          </cell>
          <cell r="E342">
            <v>150</v>
          </cell>
          <cell r="F342">
            <v>44.76</v>
          </cell>
          <cell r="G342">
            <v>150</v>
          </cell>
          <cell r="K342">
            <v>150</v>
          </cell>
          <cell r="N342">
            <v>150</v>
          </cell>
        </row>
        <row r="343">
          <cell r="A343" t="str">
            <v>25.10</v>
          </cell>
          <cell r="B343" t="str">
            <v>Tubo de PVC rígido soldável marrom, Ø 25mm (3/4")</v>
          </cell>
          <cell r="C343" t="str">
            <v>m</v>
          </cell>
          <cell r="D343">
            <v>100</v>
          </cell>
          <cell r="E343">
            <v>-52</v>
          </cell>
          <cell r="F343">
            <v>4.84</v>
          </cell>
          <cell r="G343">
            <v>100</v>
          </cell>
          <cell r="K343">
            <v>100</v>
          </cell>
          <cell r="N343">
            <v>100</v>
          </cell>
        </row>
        <row r="344">
          <cell r="A344" t="str">
            <v>25.11</v>
          </cell>
          <cell r="B344" t="str">
            <v>Tubo de PVC rígido soldável marrom, Ø 32mm (1")</v>
          </cell>
          <cell r="C344" t="str">
            <v>m</v>
          </cell>
          <cell r="D344">
            <v>50</v>
          </cell>
          <cell r="E344">
            <v>50</v>
          </cell>
          <cell r="F344">
            <v>7.46</v>
          </cell>
          <cell r="G344">
            <v>50</v>
          </cell>
          <cell r="K344">
            <v>50</v>
          </cell>
          <cell r="N344">
            <v>50</v>
          </cell>
        </row>
        <row r="345">
          <cell r="A345" t="str">
            <v>25.12</v>
          </cell>
          <cell r="B345" t="str">
            <v>Tubo de PVC rígido soldável marrom, Ø 40mm (1 1/4")</v>
          </cell>
          <cell r="C345" t="str">
            <v>m</v>
          </cell>
          <cell r="D345">
            <v>50</v>
          </cell>
          <cell r="E345">
            <v>50</v>
          </cell>
          <cell r="F345">
            <v>10.9</v>
          </cell>
          <cell r="G345">
            <v>50</v>
          </cell>
          <cell r="K345">
            <v>50</v>
          </cell>
          <cell r="N345">
            <v>50</v>
          </cell>
        </row>
        <row r="346">
          <cell r="A346" t="str">
            <v>25.13</v>
          </cell>
          <cell r="B346" t="str">
            <v>Tubo de PVC rígido soldável marrom, Ø 50mm (1 1/2")</v>
          </cell>
          <cell r="C346" t="str">
            <v>m</v>
          </cell>
          <cell r="D346">
            <v>40</v>
          </cell>
          <cell r="E346">
            <v>40</v>
          </cell>
          <cell r="F346">
            <v>13.89</v>
          </cell>
          <cell r="G346">
            <v>40</v>
          </cell>
          <cell r="K346">
            <v>40</v>
          </cell>
          <cell r="N346">
            <v>40</v>
          </cell>
        </row>
        <row r="347">
          <cell r="A347" t="str">
            <v>25.14</v>
          </cell>
          <cell r="B347" t="str">
            <v>Joelho 90° de PVC soldável marrom, Ø 25mm (3/4")</v>
          </cell>
          <cell r="C347" t="str">
            <v>un</v>
          </cell>
          <cell r="D347">
            <v>40</v>
          </cell>
          <cell r="E347">
            <v>40</v>
          </cell>
          <cell r="F347">
            <v>3.97</v>
          </cell>
          <cell r="G347">
            <v>40</v>
          </cell>
          <cell r="K347">
            <v>40</v>
          </cell>
          <cell r="N347">
            <v>40</v>
          </cell>
        </row>
        <row r="348">
          <cell r="A348" t="str">
            <v>25.15</v>
          </cell>
          <cell r="B348" t="str">
            <v>Joelho 90° de PVC soldável marrom, Ø 32mm (1")</v>
          </cell>
          <cell r="C348" t="str">
            <v>un</v>
          </cell>
          <cell r="D348">
            <v>40</v>
          </cell>
          <cell r="E348">
            <v>40</v>
          </cell>
          <cell r="F348">
            <v>4.8099999999999996</v>
          </cell>
          <cell r="G348">
            <v>40</v>
          </cell>
          <cell r="K348">
            <v>40</v>
          </cell>
          <cell r="N348">
            <v>40</v>
          </cell>
        </row>
        <row r="349">
          <cell r="A349" t="str">
            <v>25.16</v>
          </cell>
          <cell r="B349" t="str">
            <v>Joelho 90° de PVC soldável marrom, Ø 40mm (1 1/4")</v>
          </cell>
          <cell r="C349" t="str">
            <v>un</v>
          </cell>
          <cell r="D349">
            <v>30</v>
          </cell>
          <cell r="E349">
            <v>30</v>
          </cell>
          <cell r="F349">
            <v>8.34</v>
          </cell>
          <cell r="G349">
            <v>30</v>
          </cell>
          <cell r="K349">
            <v>30</v>
          </cell>
          <cell r="N349">
            <v>30</v>
          </cell>
        </row>
        <row r="350">
          <cell r="A350" t="str">
            <v>25.17</v>
          </cell>
          <cell r="B350" t="str">
            <v>Joelho 90° de PVC soldável marrom, Ø 50mm (1 1/2")</v>
          </cell>
          <cell r="C350" t="str">
            <v>un</v>
          </cell>
          <cell r="D350">
            <v>25</v>
          </cell>
          <cell r="E350">
            <v>25</v>
          </cell>
          <cell r="F350">
            <v>9.16</v>
          </cell>
          <cell r="G350">
            <v>25</v>
          </cell>
          <cell r="K350">
            <v>25</v>
          </cell>
          <cell r="N350">
            <v>25</v>
          </cell>
        </row>
        <row r="351">
          <cell r="A351" t="str">
            <v>25.18</v>
          </cell>
          <cell r="B351" t="str">
            <v>Joelho 45° de PVC soldável marrom, Ø 25mm (3/4")</v>
          </cell>
          <cell r="C351" t="str">
            <v>un</v>
          </cell>
          <cell r="D351">
            <v>40</v>
          </cell>
          <cell r="E351">
            <v>40</v>
          </cell>
          <cell r="F351">
            <v>4.32</v>
          </cell>
          <cell r="G351">
            <v>40</v>
          </cell>
          <cell r="K351">
            <v>40</v>
          </cell>
          <cell r="N351">
            <v>40</v>
          </cell>
        </row>
        <row r="352">
          <cell r="A352" t="str">
            <v>25.19</v>
          </cell>
          <cell r="B352" t="str">
            <v>Tê 90° de PVC soldável marrom, Ø 25mm (3/4")</v>
          </cell>
          <cell r="C352" t="str">
            <v>un</v>
          </cell>
          <cell r="D352">
            <v>25</v>
          </cell>
          <cell r="E352">
            <v>25</v>
          </cell>
          <cell r="F352">
            <v>4.62</v>
          </cell>
          <cell r="G352">
            <v>25</v>
          </cell>
          <cell r="K352">
            <v>25</v>
          </cell>
          <cell r="N352">
            <v>25</v>
          </cell>
        </row>
        <row r="353">
          <cell r="A353" t="str">
            <v>25.20</v>
          </cell>
          <cell r="B353" t="str">
            <v>Tê 90° de PVC soldável marrom, Ø 60mm (2")</v>
          </cell>
          <cell r="C353" t="str">
            <v>un</v>
          </cell>
          <cell r="D353">
            <v>15</v>
          </cell>
          <cell r="E353">
            <v>15</v>
          </cell>
          <cell r="F353">
            <v>23.52</v>
          </cell>
          <cell r="G353">
            <v>15</v>
          </cell>
          <cell r="K353">
            <v>15</v>
          </cell>
          <cell r="N353">
            <v>15</v>
          </cell>
        </row>
        <row r="354">
          <cell r="A354" t="str">
            <v>25.21</v>
          </cell>
          <cell r="B354" t="str">
            <v>Tê 90° de redução de PVC soldável marrom, Ø 40 x 32mm (1 1/4 x 1")</v>
          </cell>
          <cell r="C354" t="str">
            <v>un</v>
          </cell>
          <cell r="D354">
            <v>15</v>
          </cell>
          <cell r="E354">
            <v>15</v>
          </cell>
          <cell r="F354">
            <v>11.25</v>
          </cell>
          <cell r="G354">
            <v>15</v>
          </cell>
          <cell r="K354">
            <v>15</v>
          </cell>
          <cell r="N354">
            <v>15</v>
          </cell>
        </row>
        <row r="355">
          <cell r="A355" t="str">
            <v>25.22</v>
          </cell>
          <cell r="B355" t="str">
            <v>Tê 90° de redução de PVC soldável marrom, Ø 50 x 40mm (1 1/2 x 1 1/4")</v>
          </cell>
          <cell r="C355" t="str">
            <v>un</v>
          </cell>
          <cell r="D355">
            <v>15</v>
          </cell>
          <cell r="E355">
            <v>15</v>
          </cell>
          <cell r="F355">
            <v>15.07</v>
          </cell>
          <cell r="G355">
            <v>15</v>
          </cell>
          <cell r="K355">
            <v>15</v>
          </cell>
          <cell r="N355">
            <v>15</v>
          </cell>
        </row>
        <row r="356">
          <cell r="A356" t="str">
            <v>25.23</v>
          </cell>
          <cell r="B356" t="str">
            <v>Luva de PVC soldável marrom, Ø 25mm (3/4")</v>
          </cell>
          <cell r="C356" t="str">
            <v>un</v>
          </cell>
          <cell r="D356">
            <v>10</v>
          </cell>
          <cell r="E356">
            <v>10</v>
          </cell>
          <cell r="F356">
            <v>2.4500000000000002</v>
          </cell>
          <cell r="G356">
            <v>10</v>
          </cell>
          <cell r="K356">
            <v>10</v>
          </cell>
          <cell r="N356">
            <v>10</v>
          </cell>
        </row>
        <row r="357">
          <cell r="A357" t="str">
            <v>25.24</v>
          </cell>
          <cell r="B357" t="str">
            <v>Luva de PVC soldável marrom, Ø 32mm (1")</v>
          </cell>
          <cell r="C357" t="str">
            <v>un</v>
          </cell>
          <cell r="D357">
            <v>10</v>
          </cell>
          <cell r="E357">
            <v>10</v>
          </cell>
          <cell r="F357">
            <v>3.19</v>
          </cell>
          <cell r="G357">
            <v>10</v>
          </cell>
          <cell r="K357">
            <v>10</v>
          </cell>
          <cell r="N357">
            <v>10</v>
          </cell>
        </row>
        <row r="358">
          <cell r="A358" t="str">
            <v>25.25</v>
          </cell>
          <cell r="B358" t="str">
            <v>Luva de PVC soldável marrom, Ø 40mm (1 1/4")</v>
          </cell>
          <cell r="C358" t="str">
            <v>un</v>
          </cell>
          <cell r="D358">
            <v>10</v>
          </cell>
          <cell r="E358">
            <v>10</v>
          </cell>
          <cell r="F358">
            <v>5.29</v>
          </cell>
          <cell r="G358">
            <v>10</v>
          </cell>
          <cell r="K358">
            <v>10</v>
          </cell>
          <cell r="N358">
            <v>10</v>
          </cell>
        </row>
        <row r="359">
          <cell r="A359" t="str">
            <v>25.26</v>
          </cell>
          <cell r="B359" t="str">
            <v>Luva de PVC soldável marrom, Ø 50mm (1 1/2")</v>
          </cell>
          <cell r="C359" t="str">
            <v>un</v>
          </cell>
          <cell r="D359">
            <v>8</v>
          </cell>
          <cell r="E359">
            <v>8</v>
          </cell>
          <cell r="F359">
            <v>6.13</v>
          </cell>
          <cell r="G359">
            <v>8</v>
          </cell>
          <cell r="K359">
            <v>8</v>
          </cell>
          <cell r="N359">
            <v>8</v>
          </cell>
        </row>
        <row r="360">
          <cell r="A360" t="str">
            <v>25.27</v>
          </cell>
          <cell r="B360" t="str">
            <v>Bucha de redução longa de PVC soldável marrom, Ø 5 0 x 32mm (1 1/2 x 1")</v>
          </cell>
          <cell r="C360" t="str">
            <v>un</v>
          </cell>
          <cell r="D360">
            <v>5</v>
          </cell>
          <cell r="E360">
            <v>5</v>
          </cell>
          <cell r="F360">
            <v>7.74</v>
          </cell>
          <cell r="G360">
            <v>5</v>
          </cell>
          <cell r="K360">
            <v>5</v>
          </cell>
          <cell r="N360">
            <v>5</v>
          </cell>
        </row>
        <row r="361">
          <cell r="A361" t="str">
            <v>25.28</v>
          </cell>
          <cell r="B361" t="str">
            <v>Bucha de redução longa de PVC soldável marrom, Ø 60 x 25mm (2 x 3/4")</v>
          </cell>
          <cell r="C361" t="str">
            <v>un</v>
          </cell>
          <cell r="D361">
            <v>5</v>
          </cell>
          <cell r="E361">
            <v>5</v>
          </cell>
          <cell r="F361">
            <v>9.81</v>
          </cell>
          <cell r="G361">
            <v>5</v>
          </cell>
          <cell r="K361">
            <v>5</v>
          </cell>
          <cell r="N361">
            <v>5</v>
          </cell>
        </row>
        <row r="362">
          <cell r="A362" t="str">
            <v>25.29</v>
          </cell>
          <cell r="B362" t="str">
            <v>Bucha de redução curta de PVC soldável marrom, Ø 60 x 50mm (2 x 1 1/2")</v>
          </cell>
          <cell r="C362" t="str">
            <v>un</v>
          </cell>
          <cell r="D362">
            <v>5</v>
          </cell>
          <cell r="E362">
            <v>5</v>
          </cell>
          <cell r="F362">
            <v>11.04</v>
          </cell>
          <cell r="G362">
            <v>5</v>
          </cell>
          <cell r="K362">
            <v>5</v>
          </cell>
          <cell r="N362">
            <v>5</v>
          </cell>
        </row>
        <row r="363">
          <cell r="A363" t="str">
            <v>25.30</v>
          </cell>
          <cell r="B363" t="str">
            <v>Adaptador de PVC soldável com flanges livres para caixa d'água, Ø 25mm (3/4")</v>
          </cell>
          <cell r="C363" t="str">
            <v>un</v>
          </cell>
          <cell r="D363">
            <v>10</v>
          </cell>
          <cell r="E363">
            <v>10</v>
          </cell>
          <cell r="F363">
            <v>9.69</v>
          </cell>
          <cell r="G363">
            <v>10</v>
          </cell>
          <cell r="K363">
            <v>10</v>
          </cell>
          <cell r="N363">
            <v>10</v>
          </cell>
        </row>
        <row r="364">
          <cell r="A364" t="str">
            <v>25.31</v>
          </cell>
          <cell r="B364" t="str">
            <v>Adaptador de PVC soldável com flanges livres para caixa d'água, Ø 32mm (1")</v>
          </cell>
          <cell r="C364" t="str">
            <v>un</v>
          </cell>
          <cell r="D364">
            <v>8</v>
          </cell>
          <cell r="E364">
            <v>8</v>
          </cell>
          <cell r="F364">
            <v>13.12</v>
          </cell>
          <cell r="G364">
            <v>8</v>
          </cell>
          <cell r="K364">
            <v>8</v>
          </cell>
          <cell r="N364">
            <v>8</v>
          </cell>
        </row>
        <row r="365">
          <cell r="A365" t="str">
            <v>25.32</v>
          </cell>
          <cell r="B365" t="str">
            <v>Adaptador de PVC soldável para registro, Ø 25mm x 3/4"</v>
          </cell>
          <cell r="C365" t="str">
            <v>un</v>
          </cell>
          <cell r="D365">
            <v>5</v>
          </cell>
          <cell r="E365">
            <v>5</v>
          </cell>
          <cell r="F365">
            <v>3.38</v>
          </cell>
          <cell r="G365">
            <v>5</v>
          </cell>
          <cell r="K365">
            <v>5</v>
          </cell>
          <cell r="N365">
            <v>5</v>
          </cell>
        </row>
        <row r="366">
          <cell r="A366" t="str">
            <v>25.33</v>
          </cell>
          <cell r="B366" t="str">
            <v>Adaptador de PVC soldável para registro, Ø 32mm x 1"</v>
          </cell>
          <cell r="C366" t="str">
            <v>un</v>
          </cell>
          <cell r="D366">
            <v>5</v>
          </cell>
          <cell r="E366">
            <v>5</v>
          </cell>
          <cell r="F366">
            <v>3.89</v>
          </cell>
          <cell r="G366">
            <v>5</v>
          </cell>
          <cell r="K366">
            <v>5</v>
          </cell>
          <cell r="N366">
            <v>5</v>
          </cell>
        </row>
        <row r="367">
          <cell r="A367" t="str">
            <v>25.34</v>
          </cell>
          <cell r="B367" t="str">
            <v>Adaptador de PVC soldável para registro, Ø 40mm x 1 1/4"</v>
          </cell>
          <cell r="C367" t="str">
            <v>un</v>
          </cell>
          <cell r="D367">
            <v>5</v>
          </cell>
          <cell r="E367">
            <v>5</v>
          </cell>
          <cell r="F367">
            <v>6.68</v>
          </cell>
          <cell r="G367">
            <v>5</v>
          </cell>
          <cell r="K367">
            <v>5</v>
          </cell>
          <cell r="N367">
            <v>5</v>
          </cell>
        </row>
        <row r="368">
          <cell r="A368" t="str">
            <v>25.35</v>
          </cell>
          <cell r="B368" t="str">
            <v>Adaptador de PVC soldável para registro, Ø 50mm x 1 1/2"</v>
          </cell>
          <cell r="C368" t="str">
            <v>un</v>
          </cell>
          <cell r="D368">
            <v>4</v>
          </cell>
          <cell r="E368">
            <v>4</v>
          </cell>
          <cell r="F368">
            <v>7.24</v>
          </cell>
          <cell r="G368">
            <v>4</v>
          </cell>
          <cell r="K368">
            <v>4</v>
          </cell>
          <cell r="N368">
            <v>4</v>
          </cell>
        </row>
        <row r="369">
          <cell r="A369" t="str">
            <v>25.36</v>
          </cell>
          <cell r="B369" t="str">
            <v>Cap PVC soldável 50 mm</v>
          </cell>
          <cell r="C369" t="str">
            <v>un</v>
          </cell>
          <cell r="D369">
            <v>5</v>
          </cell>
          <cell r="E369">
            <v>5</v>
          </cell>
          <cell r="F369">
            <v>7.8</v>
          </cell>
          <cell r="G369">
            <v>5</v>
          </cell>
          <cell r="K369">
            <v>5</v>
          </cell>
          <cell r="N369">
            <v>5</v>
          </cell>
        </row>
        <row r="370">
          <cell r="A370" t="str">
            <v>25.37</v>
          </cell>
          <cell r="B370" t="str">
            <v>Cap PVC soldável 75 mm</v>
          </cell>
          <cell r="C370" t="str">
            <v>un</v>
          </cell>
          <cell r="D370">
            <v>5</v>
          </cell>
          <cell r="E370">
            <v>5</v>
          </cell>
          <cell r="F370">
            <v>18.5</v>
          </cell>
          <cell r="G370">
            <v>5</v>
          </cell>
          <cell r="K370">
            <v>5</v>
          </cell>
          <cell r="N370">
            <v>5</v>
          </cell>
        </row>
        <row r="371">
          <cell r="A371" t="str">
            <v>25.38</v>
          </cell>
          <cell r="B371" t="str">
            <v>Registro de gaveta bruto, Ø 20mm (3/4")</v>
          </cell>
          <cell r="C371" t="str">
            <v>un</v>
          </cell>
          <cell r="D371">
            <v>5</v>
          </cell>
          <cell r="E371">
            <v>5</v>
          </cell>
          <cell r="F371">
            <v>32.04</v>
          </cell>
          <cell r="G371">
            <v>5</v>
          </cell>
          <cell r="K371">
            <v>5</v>
          </cell>
          <cell r="N371">
            <v>5</v>
          </cell>
        </row>
        <row r="372">
          <cell r="A372" t="str">
            <v>25.39</v>
          </cell>
          <cell r="B372" t="str">
            <v>Registro de gaveta bruto, Ø 25mm (1")</v>
          </cell>
          <cell r="C372" t="str">
            <v>un</v>
          </cell>
          <cell r="D372">
            <v>5</v>
          </cell>
          <cell r="E372">
            <v>5</v>
          </cell>
          <cell r="F372">
            <v>43.46</v>
          </cell>
          <cell r="G372">
            <v>5</v>
          </cell>
          <cell r="K372">
            <v>5</v>
          </cell>
          <cell r="N372">
            <v>5</v>
          </cell>
        </row>
        <row r="373">
          <cell r="A373" t="str">
            <v>25.40</v>
          </cell>
          <cell r="B373" t="str">
            <v>Registro de gaveta bruto, Ø 32mm (1 1/4")</v>
          </cell>
          <cell r="C373" t="str">
            <v>un</v>
          </cell>
          <cell r="D373">
            <v>5</v>
          </cell>
          <cell r="E373">
            <v>5</v>
          </cell>
          <cell r="F373">
            <v>63.48</v>
          </cell>
          <cell r="G373">
            <v>5</v>
          </cell>
          <cell r="K373">
            <v>5</v>
          </cell>
          <cell r="N373">
            <v>5</v>
          </cell>
        </row>
        <row r="374">
          <cell r="A374" t="str">
            <v>25.41</v>
          </cell>
          <cell r="B374" t="str">
            <v>Registro de gaveta bruto, Ø 50mm (2")</v>
          </cell>
          <cell r="C374" t="str">
            <v>un</v>
          </cell>
          <cell r="D374">
            <v>5</v>
          </cell>
          <cell r="E374">
            <v>5</v>
          </cell>
          <cell r="F374">
            <v>116.28</v>
          </cell>
          <cell r="G374">
            <v>5</v>
          </cell>
          <cell r="K374">
            <v>5</v>
          </cell>
          <cell r="N374">
            <v>5</v>
          </cell>
        </row>
        <row r="375">
          <cell r="A375" t="str">
            <v>25.42</v>
          </cell>
          <cell r="B375" t="str">
            <v>Registro de gaveta com canopla cromada, Ø 20mm (3/4")</v>
          </cell>
          <cell r="C375" t="str">
            <v>un</v>
          </cell>
          <cell r="D375">
            <v>5</v>
          </cell>
          <cell r="E375">
            <v>5</v>
          </cell>
          <cell r="F375">
            <v>76.53</v>
          </cell>
          <cell r="G375">
            <v>5</v>
          </cell>
          <cell r="K375">
            <v>5</v>
          </cell>
          <cell r="N375">
            <v>5</v>
          </cell>
        </row>
        <row r="376">
          <cell r="A376" t="str">
            <v>25.43</v>
          </cell>
          <cell r="B376" t="str">
            <v>Registro de gaveta com canopla cromada, Ø 25mm (1")</v>
          </cell>
          <cell r="C376" t="str">
            <v>un</v>
          </cell>
          <cell r="D376">
            <v>5</v>
          </cell>
          <cell r="E376">
            <v>5</v>
          </cell>
          <cell r="F376">
            <v>96.81</v>
          </cell>
          <cell r="G376">
            <v>5</v>
          </cell>
          <cell r="K376">
            <v>5</v>
          </cell>
          <cell r="N376">
            <v>5</v>
          </cell>
        </row>
        <row r="377">
          <cell r="A377" t="str">
            <v>25.44</v>
          </cell>
          <cell r="B377" t="str">
            <v>Registro de pressão com canopla cromada, Ø 20mm (3/4")</v>
          </cell>
          <cell r="C377" t="str">
            <v>un</v>
          </cell>
          <cell r="D377">
            <v>5</v>
          </cell>
          <cell r="E377">
            <v>5</v>
          </cell>
          <cell r="F377">
            <v>61.11</v>
          </cell>
          <cell r="G377">
            <v>5</v>
          </cell>
          <cell r="K377">
            <v>5</v>
          </cell>
          <cell r="N377">
            <v>5</v>
          </cell>
        </row>
        <row r="378">
          <cell r="A378" t="str">
            <v>25.45</v>
          </cell>
          <cell r="B378" t="str">
            <v>Válvula de descarga cromada (sem acabamento), com registro acoplado, Ø 40mm (1 1/2")</v>
          </cell>
          <cell r="C378" t="str">
            <v>un</v>
          </cell>
          <cell r="D378">
            <v>5</v>
          </cell>
          <cell r="E378">
            <v>5</v>
          </cell>
          <cell r="F378">
            <v>157.55000000000001</v>
          </cell>
          <cell r="G378">
            <v>5</v>
          </cell>
          <cell r="K378">
            <v>5</v>
          </cell>
          <cell r="N378">
            <v>5</v>
          </cell>
        </row>
        <row r="379">
          <cell r="A379" t="str">
            <v>25.46</v>
          </cell>
          <cell r="B379" t="str">
            <v>Torneira de bóia 3/4"</v>
          </cell>
          <cell r="C379" t="str">
            <v>un</v>
          </cell>
          <cell r="D379">
            <v>2</v>
          </cell>
          <cell r="E379">
            <v>2</v>
          </cell>
          <cell r="F379">
            <v>40.85</v>
          </cell>
          <cell r="G379">
            <v>2</v>
          </cell>
          <cell r="K379">
            <v>2</v>
          </cell>
          <cell r="N379">
            <v>2</v>
          </cell>
        </row>
        <row r="380">
          <cell r="A380" t="str">
            <v>25.47</v>
          </cell>
          <cell r="B380" t="str">
            <v>Tubo de PVC rígido soldável branco, para esgoto, Ø 40mm (1 1/2")</v>
          </cell>
          <cell r="C380" t="str">
            <v>m</v>
          </cell>
          <cell r="D380">
            <v>50</v>
          </cell>
          <cell r="E380">
            <v>50</v>
          </cell>
          <cell r="F380">
            <v>7.86</v>
          </cell>
          <cell r="G380">
            <v>50</v>
          </cell>
          <cell r="K380">
            <v>50</v>
          </cell>
          <cell r="N380">
            <v>50</v>
          </cell>
        </row>
        <row r="381">
          <cell r="A381" t="str">
            <v>25.48</v>
          </cell>
          <cell r="B381" t="str">
            <v>Tubo de PVC rígido soldável branco, para esgoto, Ø 50mm (2")</v>
          </cell>
          <cell r="C381" t="str">
            <v>m</v>
          </cell>
          <cell r="D381">
            <v>50</v>
          </cell>
          <cell r="E381">
            <v>50</v>
          </cell>
          <cell r="F381">
            <v>11.3</v>
          </cell>
          <cell r="G381">
            <v>50</v>
          </cell>
          <cell r="K381">
            <v>50</v>
          </cell>
          <cell r="N381">
            <v>50</v>
          </cell>
        </row>
        <row r="382">
          <cell r="A382" t="str">
            <v>25.49</v>
          </cell>
          <cell r="B382" t="str">
            <v>Tubo de PVC rígido soldável branco, para esgoto, Ø 75mm (3")</v>
          </cell>
          <cell r="C382" t="str">
            <v>m</v>
          </cell>
          <cell r="D382">
            <v>75</v>
          </cell>
          <cell r="E382">
            <v>75</v>
          </cell>
          <cell r="F382">
            <v>17.86</v>
          </cell>
          <cell r="G382">
            <v>75</v>
          </cell>
          <cell r="K382">
            <v>75</v>
          </cell>
          <cell r="N382">
            <v>75</v>
          </cell>
        </row>
        <row r="383">
          <cell r="A383" t="str">
            <v>25.50</v>
          </cell>
          <cell r="B383" t="str">
            <v>Tubo de PVC rígido soldável branco, para esgoto, Ø 100mm (4")</v>
          </cell>
          <cell r="C383" t="str">
            <v>m</v>
          </cell>
          <cell r="D383">
            <v>100</v>
          </cell>
          <cell r="E383">
            <v>24</v>
          </cell>
          <cell r="F383">
            <v>31.54</v>
          </cell>
          <cell r="G383">
            <v>100</v>
          </cell>
          <cell r="K383">
            <v>100</v>
          </cell>
          <cell r="N383">
            <v>100</v>
          </cell>
        </row>
        <row r="384">
          <cell r="A384" t="str">
            <v>25.51</v>
          </cell>
          <cell r="B384" t="str">
            <v>Joelho 90° de PVC branco para esgoto, Ø 40mm (1 1/2")</v>
          </cell>
          <cell r="C384" t="str">
            <v>un</v>
          </cell>
          <cell r="D384">
            <v>20</v>
          </cell>
          <cell r="E384">
            <v>20</v>
          </cell>
          <cell r="F384">
            <v>6.76</v>
          </cell>
          <cell r="G384">
            <v>20</v>
          </cell>
          <cell r="K384">
            <v>20</v>
          </cell>
          <cell r="N384">
            <v>20</v>
          </cell>
        </row>
        <row r="385">
          <cell r="A385" t="str">
            <v>25.52</v>
          </cell>
          <cell r="B385" t="str">
            <v>Joelho 90° de PVC branco para esgoto, Ø 100mm (4")</v>
          </cell>
          <cell r="C385" t="str">
            <v>un</v>
          </cell>
          <cell r="D385">
            <v>20</v>
          </cell>
          <cell r="E385">
            <v>20</v>
          </cell>
          <cell r="F385">
            <v>6.55</v>
          </cell>
          <cell r="G385">
            <v>20</v>
          </cell>
          <cell r="K385">
            <v>20</v>
          </cell>
          <cell r="N385">
            <v>20</v>
          </cell>
        </row>
        <row r="386">
          <cell r="A386" t="str">
            <v>25.53</v>
          </cell>
          <cell r="B386" t="str">
            <v>Joelho 45° de PVC branco para esgoto, Ø 40mm (1 1/2")</v>
          </cell>
          <cell r="C386" t="str">
            <v>un</v>
          </cell>
          <cell r="D386">
            <v>25</v>
          </cell>
          <cell r="E386">
            <v>25</v>
          </cell>
          <cell r="F386">
            <v>6.96</v>
          </cell>
          <cell r="G386">
            <v>25</v>
          </cell>
          <cell r="K386">
            <v>25</v>
          </cell>
          <cell r="N386">
            <v>25</v>
          </cell>
        </row>
        <row r="387">
          <cell r="A387" t="str">
            <v>25.54</v>
          </cell>
          <cell r="B387" t="str">
            <v>Curva 90° de PVC branco para esgoto, Ø 40mm (1 1/2")</v>
          </cell>
          <cell r="C387" t="str">
            <v>un</v>
          </cell>
          <cell r="D387">
            <v>25</v>
          </cell>
          <cell r="E387">
            <v>25</v>
          </cell>
          <cell r="F387">
            <v>7.9</v>
          </cell>
          <cell r="G387">
            <v>25</v>
          </cell>
          <cell r="K387">
            <v>25</v>
          </cell>
          <cell r="N387">
            <v>25</v>
          </cell>
        </row>
        <row r="388">
          <cell r="A388" t="str">
            <v>25.55</v>
          </cell>
          <cell r="B388" t="str">
            <v>Curva 90° de PVC branco para esgoto, Ø 100mm (4")</v>
          </cell>
          <cell r="C388" t="str">
            <v>un</v>
          </cell>
          <cell r="D388">
            <v>25</v>
          </cell>
          <cell r="E388">
            <v>25</v>
          </cell>
          <cell r="F388">
            <v>23.4</v>
          </cell>
          <cell r="G388">
            <v>25</v>
          </cell>
          <cell r="K388">
            <v>25</v>
          </cell>
          <cell r="N388">
            <v>25</v>
          </cell>
        </row>
        <row r="389">
          <cell r="A389" t="str">
            <v>25.56</v>
          </cell>
          <cell r="B389" t="str">
            <v>Junção simples de PVC branco com inspeção para esgoto, Ø 100mm (4")</v>
          </cell>
          <cell r="C389" t="str">
            <v>un</v>
          </cell>
          <cell r="D389">
            <v>15</v>
          </cell>
          <cell r="E389">
            <v>15</v>
          </cell>
          <cell r="F389">
            <v>28.74</v>
          </cell>
          <cell r="G389">
            <v>15</v>
          </cell>
          <cell r="K389">
            <v>15</v>
          </cell>
          <cell r="N389">
            <v>15</v>
          </cell>
        </row>
        <row r="390">
          <cell r="A390" t="str">
            <v>25.57</v>
          </cell>
          <cell r="B390" t="str">
            <v>Ralo sifonado em PVC 100x40mm, com grelha em PVC</v>
          </cell>
          <cell r="C390" t="str">
            <v>un</v>
          </cell>
          <cell r="D390">
            <v>10</v>
          </cell>
          <cell r="E390">
            <v>10</v>
          </cell>
          <cell r="F390">
            <v>25.39</v>
          </cell>
          <cell r="G390">
            <v>10</v>
          </cell>
          <cell r="K390">
            <v>10</v>
          </cell>
          <cell r="N390">
            <v>10</v>
          </cell>
        </row>
        <row r="391">
          <cell r="A391" t="str">
            <v>25.58</v>
          </cell>
          <cell r="B391" t="str">
            <v>Ralo seco em PVC 100x100mm, com grelha em PVC</v>
          </cell>
          <cell r="C391" t="str">
            <v>un</v>
          </cell>
          <cell r="D391">
            <v>10</v>
          </cell>
          <cell r="E391">
            <v>10</v>
          </cell>
          <cell r="F391">
            <v>24.7</v>
          </cell>
          <cell r="G391">
            <v>10</v>
          </cell>
          <cell r="K391">
            <v>10</v>
          </cell>
          <cell r="N391">
            <v>10</v>
          </cell>
        </row>
        <row r="392">
          <cell r="A392" t="str">
            <v>25.59</v>
          </cell>
          <cell r="B392" t="str">
            <v>Caixa sifonada de PVC 150x150x50mm, com grelha em PVC</v>
          </cell>
          <cell r="C392" t="str">
            <v>un</v>
          </cell>
          <cell r="D392">
            <v>10</v>
          </cell>
          <cell r="E392">
            <v>10</v>
          </cell>
          <cell r="F392">
            <v>36.409999999999997</v>
          </cell>
          <cell r="G392">
            <v>10</v>
          </cell>
          <cell r="K392">
            <v>10</v>
          </cell>
          <cell r="N392">
            <v>10</v>
          </cell>
        </row>
        <row r="393">
          <cell r="A393" t="str">
            <v>25.60</v>
          </cell>
          <cell r="B393" t="str">
            <v>Caixas de passagem padrão PMS - paredes com espessura = 0,20m, excluído escavação e reaterro:</v>
          </cell>
          <cell r="E393">
            <v>0</v>
          </cell>
          <cell r="G393">
            <v>0</v>
          </cell>
          <cell r="K393">
            <v>0</v>
          </cell>
          <cell r="N393">
            <v>0</v>
          </cell>
        </row>
        <row r="394">
          <cell r="A394" t="str">
            <v>25.60.1</v>
          </cell>
          <cell r="B394" t="str">
            <v>Em blocos de concreto Fck=15MPa, para rede DN 0,30m e 0,40m, nas dimensões de (0,80x0,80x1,00)m</v>
          </cell>
          <cell r="C394" t="str">
            <v>un</v>
          </cell>
          <cell r="D394">
            <v>10</v>
          </cell>
          <cell r="E394">
            <v>10</v>
          </cell>
          <cell r="F394">
            <v>909.64</v>
          </cell>
          <cell r="G394">
            <v>10</v>
          </cell>
          <cell r="K394">
            <v>10</v>
          </cell>
          <cell r="N394">
            <v>10</v>
          </cell>
        </row>
        <row r="395">
          <cell r="A395" t="str">
            <v>25.60.2</v>
          </cell>
          <cell r="B395" t="str">
            <v>Em blocos de concreto Fck=15MPa, para rede DN 0,60m, nas dimensões de (1,00x1,00x1,20)m</v>
          </cell>
          <cell r="C395" t="str">
            <v>un</v>
          </cell>
          <cell r="D395">
            <v>10</v>
          </cell>
          <cell r="E395">
            <v>10</v>
          </cell>
          <cell r="F395">
            <v>1173.6500000000001</v>
          </cell>
          <cell r="G395">
            <v>10</v>
          </cell>
          <cell r="K395">
            <v>10</v>
          </cell>
          <cell r="N395">
            <v>10</v>
          </cell>
        </row>
        <row r="396">
          <cell r="A396" t="str">
            <v>25.60.3</v>
          </cell>
          <cell r="B396" t="str">
            <v>Em concreto Fck=15MPa, para rede DN 0,80m, nas dimensões de (1,20x1,20x1,50)m</v>
          </cell>
          <cell r="C396" t="str">
            <v>un</v>
          </cell>
          <cell r="D396">
            <v>10</v>
          </cell>
          <cell r="E396">
            <v>10</v>
          </cell>
          <cell r="F396">
            <v>1596.83</v>
          </cell>
          <cell r="G396">
            <v>10</v>
          </cell>
          <cell r="K396">
            <v>10</v>
          </cell>
          <cell r="N396">
            <v>10</v>
          </cell>
        </row>
        <row r="397">
          <cell r="A397" t="str">
            <v>25.60.4</v>
          </cell>
          <cell r="B397" t="str">
            <v>Em concreto Fck=15MPa, para rede DN 1,00m, nas dimensões de (1,20x1,20x1,50)m</v>
          </cell>
          <cell r="C397" t="str">
            <v>un</v>
          </cell>
          <cell r="D397">
            <v>10</v>
          </cell>
          <cell r="E397">
            <v>10</v>
          </cell>
          <cell r="F397">
            <v>1521.6</v>
          </cell>
          <cell r="G397">
            <v>10</v>
          </cell>
          <cell r="K397">
            <v>10</v>
          </cell>
          <cell r="N397">
            <v>10</v>
          </cell>
        </row>
        <row r="398">
          <cell r="A398" t="str">
            <v>25.61</v>
          </cell>
          <cell r="B398" t="str">
            <v>Poços de visita padrão PMS - com paredes esp.=0,20m, excluído tampão de ferro fundido articulado, escavação e reaterro:</v>
          </cell>
          <cell r="E398">
            <v>0</v>
          </cell>
          <cell r="G398">
            <v>0</v>
          </cell>
          <cell r="K398">
            <v>0</v>
          </cell>
          <cell r="N398">
            <v>0</v>
          </cell>
        </row>
        <row r="399">
          <cell r="A399" t="str">
            <v>25.61.1</v>
          </cell>
          <cell r="B399" t="str">
            <v>Em blocos de concreto estrutural (19x19x39)cm, Fck=15MPa, para rede DN 0,30m e 0,40m, nas dimensões de (0,80x0,80x1,40)m</v>
          </cell>
          <cell r="C399" t="str">
            <v>un</v>
          </cell>
          <cell r="D399">
            <v>10</v>
          </cell>
          <cell r="E399">
            <v>10</v>
          </cell>
          <cell r="F399">
            <v>1089.2</v>
          </cell>
          <cell r="G399">
            <v>10</v>
          </cell>
          <cell r="K399">
            <v>10</v>
          </cell>
          <cell r="N399">
            <v>10</v>
          </cell>
        </row>
        <row r="400">
          <cell r="A400" t="str">
            <v>25.61.2</v>
          </cell>
          <cell r="B400" t="str">
            <v>Em blocos de concreto estrutural (19x19x39)cm, Fck=15MPa, para rede DN 0,60m, nas dimensões de (1,00x1,00x1,60)m</v>
          </cell>
          <cell r="C400" t="str">
            <v>un</v>
          </cell>
          <cell r="D400">
            <v>10</v>
          </cell>
          <cell r="E400">
            <v>10</v>
          </cell>
          <cell r="F400">
            <v>1273.55</v>
          </cell>
          <cell r="G400">
            <v>10</v>
          </cell>
          <cell r="K400">
            <v>10</v>
          </cell>
          <cell r="N400">
            <v>10</v>
          </cell>
        </row>
        <row r="401">
          <cell r="A401" t="str">
            <v>25.61.3</v>
          </cell>
          <cell r="B401" t="str">
            <v>Em blocos de concreto estrutural (19x19x39)cm, Fck=15MPa, para rede DN 0,80m, nas dimensões de (1,20x1,20x1,80)m</v>
          </cell>
          <cell r="C401" t="str">
            <v>un</v>
          </cell>
          <cell r="D401">
            <v>10</v>
          </cell>
          <cell r="E401">
            <v>10</v>
          </cell>
          <cell r="F401">
            <v>1722</v>
          </cell>
          <cell r="G401">
            <v>10</v>
          </cell>
          <cell r="K401">
            <v>10</v>
          </cell>
          <cell r="N401">
            <v>10</v>
          </cell>
        </row>
        <row r="402">
          <cell r="A402" t="str">
            <v>25.61.4</v>
          </cell>
          <cell r="B402" t="str">
            <v>Em blocos de concreto estrutural (19x19x39)cm, Fck=15MPa, para rede DN 1,00m, nas dimensões de (1,20x1,20x1,80)m</v>
          </cell>
          <cell r="C402" t="str">
            <v>un</v>
          </cell>
          <cell r="D402">
            <v>10</v>
          </cell>
          <cell r="E402">
            <v>10</v>
          </cell>
          <cell r="F402">
            <v>1715</v>
          </cell>
          <cell r="G402">
            <v>10</v>
          </cell>
          <cell r="K402">
            <v>10</v>
          </cell>
          <cell r="N402">
            <v>10</v>
          </cell>
        </row>
        <row r="403">
          <cell r="A403" t="str">
            <v>26</v>
          </cell>
          <cell r="B403" t="str">
            <v>APARELHOS HIDRO-SANITÁRIOS</v>
          </cell>
          <cell r="C403">
            <v>0</v>
          </cell>
          <cell r="E403">
            <v>0</v>
          </cell>
          <cell r="G403">
            <v>0</v>
          </cell>
          <cell r="K403">
            <v>0</v>
          </cell>
          <cell r="N403">
            <v>0</v>
          </cell>
        </row>
        <row r="404">
          <cell r="A404" t="str">
            <v>26.01</v>
          </cell>
          <cell r="B404" t="str">
            <v>Lavatório de louça branca sem coluna, inclusive sifão, válvula e engates em PVC, exclusive torneira</v>
          </cell>
          <cell r="C404" t="str">
            <v>un</v>
          </cell>
          <cell r="D404">
            <v>5</v>
          </cell>
          <cell r="E404">
            <v>5</v>
          </cell>
          <cell r="F404">
            <v>106.93</v>
          </cell>
          <cell r="G404">
            <v>5</v>
          </cell>
          <cell r="K404">
            <v>5</v>
          </cell>
          <cell r="N404">
            <v>5</v>
          </cell>
        </row>
        <row r="405">
          <cell r="A405" t="str">
            <v>26.02</v>
          </cell>
          <cell r="B405" t="str">
            <v>Lavatório de louça branca com coluna, inclusive sifão, válvula e engates em PVC, exclusive torneira</v>
          </cell>
          <cell r="C405" t="str">
            <v>un</v>
          </cell>
          <cell r="D405">
            <v>5</v>
          </cell>
          <cell r="E405">
            <v>5</v>
          </cell>
          <cell r="F405">
            <v>164.76</v>
          </cell>
          <cell r="G405">
            <v>5</v>
          </cell>
          <cell r="K405">
            <v>5</v>
          </cell>
          <cell r="N405">
            <v>5</v>
          </cell>
        </row>
        <row r="406">
          <cell r="A406" t="str">
            <v>26.03</v>
          </cell>
          <cell r="B406" t="str">
            <v>Cuba de louça de imbutir completa inclusive torneira</v>
          </cell>
          <cell r="C406" t="str">
            <v>un</v>
          </cell>
          <cell r="D406">
            <v>3</v>
          </cell>
          <cell r="E406">
            <v>3</v>
          </cell>
          <cell r="F406">
            <v>235.34</v>
          </cell>
          <cell r="G406">
            <v>3</v>
          </cell>
          <cell r="K406">
            <v>3</v>
          </cell>
          <cell r="N406">
            <v>3</v>
          </cell>
        </row>
        <row r="407">
          <cell r="A407" t="str">
            <v>26.04</v>
          </cell>
          <cell r="B407" t="str">
            <v>Bacia sifonada de louça branca, com caixa acoplada inclusive acessórios</v>
          </cell>
          <cell r="C407" t="str">
            <v>un</v>
          </cell>
          <cell r="D407">
            <v>5</v>
          </cell>
          <cell r="E407">
            <v>5</v>
          </cell>
          <cell r="F407">
            <v>350</v>
          </cell>
          <cell r="G407">
            <v>5</v>
          </cell>
          <cell r="K407">
            <v>5</v>
          </cell>
          <cell r="N407">
            <v>5</v>
          </cell>
        </row>
        <row r="408">
          <cell r="A408" t="str">
            <v>26.05</v>
          </cell>
          <cell r="B408" t="str">
            <v>Bacia sifonada de louça branca inclusive acessórios</v>
          </cell>
          <cell r="C408" t="str">
            <v>un</v>
          </cell>
          <cell r="D408">
            <v>5</v>
          </cell>
          <cell r="E408">
            <v>5</v>
          </cell>
          <cell r="F408">
            <v>213.13</v>
          </cell>
          <cell r="G408">
            <v>5</v>
          </cell>
          <cell r="K408">
            <v>5</v>
          </cell>
          <cell r="N408">
            <v>5</v>
          </cell>
        </row>
        <row r="409">
          <cell r="A409" t="str">
            <v>26.06</v>
          </cell>
          <cell r="B409" t="str">
            <v>Bacia sifonada de louça branca modelo infantil</v>
          </cell>
          <cell r="C409" t="str">
            <v>un</v>
          </cell>
          <cell r="D409">
            <v>3</v>
          </cell>
          <cell r="E409">
            <v>3</v>
          </cell>
          <cell r="F409">
            <v>314.94</v>
          </cell>
          <cell r="G409">
            <v>3</v>
          </cell>
          <cell r="K409">
            <v>3</v>
          </cell>
          <cell r="N409">
            <v>3</v>
          </cell>
        </row>
        <row r="410">
          <cell r="A410" t="str">
            <v>26.07</v>
          </cell>
          <cell r="B410" t="str">
            <v>Mictorio de louça branca inclusive acessórios</v>
          </cell>
          <cell r="C410" t="str">
            <v>un</v>
          </cell>
          <cell r="D410">
            <v>5</v>
          </cell>
          <cell r="E410">
            <v>5</v>
          </cell>
          <cell r="F410">
            <v>273.45999999999998</v>
          </cell>
          <cell r="G410">
            <v>5</v>
          </cell>
          <cell r="K410">
            <v>5</v>
          </cell>
          <cell r="N410">
            <v>5</v>
          </cell>
        </row>
        <row r="411">
          <cell r="A411" t="str">
            <v>26.08</v>
          </cell>
          <cell r="B411" t="str">
            <v>Tanque de louça branca com coluna inclusive acessórios, exclusive torneira</v>
          </cell>
          <cell r="C411" t="str">
            <v>un</v>
          </cell>
          <cell r="D411">
            <v>5</v>
          </cell>
          <cell r="E411">
            <v>5</v>
          </cell>
          <cell r="F411">
            <v>389.45</v>
          </cell>
          <cell r="G411">
            <v>5</v>
          </cell>
          <cell r="K411">
            <v>5</v>
          </cell>
          <cell r="N411">
            <v>5</v>
          </cell>
        </row>
        <row r="412">
          <cell r="A412" t="str">
            <v>26.09</v>
          </cell>
          <cell r="B412" t="str">
            <v>Cuba para panelões em aço inox 80x60x40cm, inclusive válvula metal 11/4" e sifão cromado 1x11/2", exceto torneira</v>
          </cell>
          <cell r="C412" t="str">
            <v>un</v>
          </cell>
          <cell r="D412">
            <v>5</v>
          </cell>
          <cell r="E412">
            <v>5</v>
          </cell>
          <cell r="F412">
            <v>1626.98</v>
          </cell>
          <cell r="G412">
            <v>5</v>
          </cell>
          <cell r="K412">
            <v>5</v>
          </cell>
          <cell r="N412">
            <v>5</v>
          </cell>
        </row>
        <row r="413">
          <cell r="A413" t="str">
            <v>26.10</v>
          </cell>
          <cell r="B413" t="str">
            <v>Tanque simples em aço inox inclusive válvula, sifão e torneira</v>
          </cell>
          <cell r="C413" t="str">
            <v>un</v>
          </cell>
          <cell r="D413">
            <v>5</v>
          </cell>
          <cell r="E413">
            <v>5</v>
          </cell>
          <cell r="F413">
            <v>975.2</v>
          </cell>
          <cell r="G413">
            <v>5</v>
          </cell>
          <cell r="K413">
            <v>5</v>
          </cell>
          <cell r="N413">
            <v>5</v>
          </cell>
        </row>
        <row r="414">
          <cell r="A414" t="str">
            <v>26.11</v>
          </cell>
          <cell r="B414" t="str">
            <v>Cuba em aço inox inclusive válvula, sifão cromado exceto torneira</v>
          </cell>
          <cell r="C414" t="str">
            <v>un</v>
          </cell>
          <cell r="D414">
            <v>5</v>
          </cell>
          <cell r="E414">
            <v>5</v>
          </cell>
          <cell r="F414">
            <v>237.9</v>
          </cell>
          <cell r="G414">
            <v>5</v>
          </cell>
          <cell r="K414">
            <v>5</v>
          </cell>
          <cell r="N414">
            <v>5</v>
          </cell>
        </row>
        <row r="415">
          <cell r="A415" t="str">
            <v>26.12</v>
          </cell>
          <cell r="B415" t="str">
            <v>Torneira de pressão cromada diâm. 1/2" para lavatório</v>
          </cell>
          <cell r="C415" t="str">
            <v>un</v>
          </cell>
          <cell r="D415">
            <v>5</v>
          </cell>
          <cell r="E415">
            <v>5</v>
          </cell>
          <cell r="F415">
            <v>90.04</v>
          </cell>
          <cell r="G415">
            <v>5</v>
          </cell>
          <cell r="K415">
            <v>5</v>
          </cell>
          <cell r="N415">
            <v>5</v>
          </cell>
        </row>
        <row r="416">
          <cell r="A416" t="str">
            <v>26.13</v>
          </cell>
          <cell r="B416" t="str">
            <v>Torneira de pressão cromada longa diâm. 3/4" para pia de cozinha</v>
          </cell>
          <cell r="C416" t="str">
            <v>un</v>
          </cell>
          <cell r="D416">
            <v>5</v>
          </cell>
          <cell r="E416">
            <v>5</v>
          </cell>
          <cell r="F416">
            <v>101.5</v>
          </cell>
          <cell r="G416">
            <v>5</v>
          </cell>
          <cell r="K416">
            <v>5</v>
          </cell>
          <cell r="N416">
            <v>5</v>
          </cell>
        </row>
        <row r="417">
          <cell r="A417" t="str">
            <v>26.14</v>
          </cell>
          <cell r="B417" t="str">
            <v>Torneira para jardim de 3/4" marca Fabrimar ou equivalente</v>
          </cell>
          <cell r="C417" t="str">
            <v>un</v>
          </cell>
          <cell r="D417">
            <v>2</v>
          </cell>
          <cell r="E417">
            <v>2</v>
          </cell>
          <cell r="F417">
            <v>51.18</v>
          </cell>
          <cell r="G417">
            <v>2</v>
          </cell>
          <cell r="K417">
            <v>2</v>
          </cell>
          <cell r="N417">
            <v>2</v>
          </cell>
        </row>
        <row r="418">
          <cell r="A418" t="str">
            <v>26.15</v>
          </cell>
          <cell r="B418" t="str">
            <v>Ducha higiênica em metal cromado</v>
          </cell>
          <cell r="C418" t="str">
            <v>un</v>
          </cell>
          <cell r="D418">
            <v>5</v>
          </cell>
          <cell r="E418">
            <v>5</v>
          </cell>
          <cell r="F418">
            <v>103.1</v>
          </cell>
          <cell r="G418">
            <v>5</v>
          </cell>
          <cell r="K418">
            <v>5</v>
          </cell>
          <cell r="N418">
            <v>5</v>
          </cell>
        </row>
        <row r="419">
          <cell r="A419" t="str">
            <v>26.16</v>
          </cell>
          <cell r="B419" t="str">
            <v>Reservatório de fibra de vidro de 500 L, inclusive adaptadores com flanges de PVC e torneira de bóia de 3/4"</v>
          </cell>
          <cell r="C419" t="str">
            <v>un</v>
          </cell>
          <cell r="D419">
            <v>3</v>
          </cell>
          <cell r="E419">
            <v>3</v>
          </cell>
          <cell r="F419">
            <v>344.78</v>
          </cell>
          <cell r="G419">
            <v>3</v>
          </cell>
          <cell r="K419">
            <v>3</v>
          </cell>
          <cell r="N419">
            <v>3</v>
          </cell>
        </row>
        <row r="420">
          <cell r="A420" t="str">
            <v>26.17</v>
          </cell>
          <cell r="B420" t="str">
            <v>Reservatório de fibra de vidro de 1000 L, inclusive adaptadores com flanges de PVC e torneira de bóia de 3/4"</v>
          </cell>
          <cell r="C420" t="str">
            <v>un</v>
          </cell>
          <cell r="D420">
            <v>3</v>
          </cell>
          <cell r="E420">
            <v>3</v>
          </cell>
          <cell r="F420">
            <v>511.85</v>
          </cell>
          <cell r="G420">
            <v>3</v>
          </cell>
          <cell r="K420">
            <v>3</v>
          </cell>
          <cell r="N420">
            <v>3</v>
          </cell>
        </row>
        <row r="421">
          <cell r="A421" t="str">
            <v>26.18</v>
          </cell>
          <cell r="B421" t="str">
            <v>Reservatório de fibra de vidro de 5000 L, inclusive adaptadores com flanges de PVC e torneira de bóia de 3/4"</v>
          </cell>
          <cell r="C421" t="str">
            <v>un</v>
          </cell>
          <cell r="D421">
            <v>2</v>
          </cell>
          <cell r="E421">
            <v>2</v>
          </cell>
          <cell r="F421">
            <v>1840.39</v>
          </cell>
          <cell r="G421">
            <v>2</v>
          </cell>
          <cell r="K421">
            <v>2</v>
          </cell>
          <cell r="N421">
            <v>2</v>
          </cell>
        </row>
        <row r="422">
          <cell r="A422" t="str">
            <v>26.19</v>
          </cell>
          <cell r="B422" t="str">
            <v>Porta papel higiênico externo em inox fixado com parafusos e buchas</v>
          </cell>
          <cell r="C422" t="str">
            <v>un</v>
          </cell>
          <cell r="D422">
            <v>25</v>
          </cell>
          <cell r="E422">
            <v>25</v>
          </cell>
          <cell r="F422">
            <v>29.51</v>
          </cell>
          <cell r="G422">
            <v>25</v>
          </cell>
          <cell r="K422">
            <v>25</v>
          </cell>
          <cell r="N422">
            <v>25</v>
          </cell>
        </row>
        <row r="423">
          <cell r="A423" t="str">
            <v>26.20</v>
          </cell>
          <cell r="B423" t="str">
            <v>Cabide simples de um gancho em inox</v>
          </cell>
          <cell r="C423" t="str">
            <v>un</v>
          </cell>
          <cell r="D423">
            <v>25</v>
          </cell>
          <cell r="E423">
            <v>25</v>
          </cell>
          <cell r="F423">
            <v>21.51</v>
          </cell>
          <cell r="G423">
            <v>25</v>
          </cell>
          <cell r="K423">
            <v>25</v>
          </cell>
          <cell r="N423">
            <v>25</v>
          </cell>
        </row>
        <row r="424">
          <cell r="A424" t="str">
            <v>27</v>
          </cell>
          <cell r="B424" t="str">
            <v>INSTALAÇÕES ELÉTRICAS</v>
          </cell>
          <cell r="C424">
            <v>0</v>
          </cell>
          <cell r="E424">
            <v>0</v>
          </cell>
          <cell r="G424">
            <v>0</v>
          </cell>
          <cell r="K424">
            <v>0</v>
          </cell>
          <cell r="N424">
            <v>0</v>
          </cell>
        </row>
        <row r="425">
          <cell r="A425" t="str">
            <v>27.01</v>
          </cell>
          <cell r="B425" t="str">
            <v>Quadro de distribuição de energia, de embutir, com 12 divisões modulares com barramento</v>
          </cell>
          <cell r="C425" t="str">
            <v>un</v>
          </cell>
          <cell r="D425">
            <v>2</v>
          </cell>
          <cell r="E425">
            <v>2</v>
          </cell>
          <cell r="F425">
            <v>157.9</v>
          </cell>
          <cell r="G425">
            <v>2</v>
          </cell>
          <cell r="K425">
            <v>2</v>
          </cell>
          <cell r="N425">
            <v>2</v>
          </cell>
        </row>
        <row r="426">
          <cell r="A426" t="str">
            <v>27.02</v>
          </cell>
          <cell r="B426" t="str">
            <v>Quadro de distribuição de energia, de embutir, com 6 divisões modulares, sem barramento</v>
          </cell>
          <cell r="C426" t="str">
            <v>un</v>
          </cell>
          <cell r="D426">
            <v>3</v>
          </cell>
          <cell r="E426">
            <v>3</v>
          </cell>
          <cell r="F426">
            <v>53.82</v>
          </cell>
          <cell r="G426">
            <v>3</v>
          </cell>
          <cell r="K426">
            <v>3</v>
          </cell>
          <cell r="N426">
            <v>3</v>
          </cell>
        </row>
        <row r="427">
          <cell r="A427" t="str">
            <v>27.03</v>
          </cell>
          <cell r="B427" t="str">
            <v>Caixa para medidor polifásico com local para disjuntor</v>
          </cell>
          <cell r="C427" t="str">
            <v>un</v>
          </cell>
          <cell r="D427">
            <v>3</v>
          </cell>
          <cell r="E427">
            <v>3</v>
          </cell>
          <cell r="F427">
            <v>147.78</v>
          </cell>
          <cell r="G427">
            <v>3</v>
          </cell>
          <cell r="K427">
            <v>3</v>
          </cell>
          <cell r="N427">
            <v>3</v>
          </cell>
        </row>
        <row r="428">
          <cell r="A428" t="str">
            <v>27.04</v>
          </cell>
          <cell r="B428" t="str">
            <v>Envelopamento em concreto simples com consumo  mínimo de cimento de 250kg/m3, inclusive escavação para profundidade mínima do eletroduto de 50 cm, de 25 x 25 cm</v>
          </cell>
          <cell r="C428" t="str">
            <v>m</v>
          </cell>
          <cell r="D428">
            <v>50</v>
          </cell>
          <cell r="E428">
            <v>50</v>
          </cell>
          <cell r="F428">
            <v>26.19</v>
          </cell>
          <cell r="G428">
            <v>50</v>
          </cell>
          <cell r="K428">
            <v>50</v>
          </cell>
          <cell r="N428">
            <v>50</v>
          </cell>
        </row>
        <row r="429">
          <cell r="A429" t="str">
            <v>27.05</v>
          </cell>
          <cell r="B429" t="str">
            <v>Caixa de passagem em alvenaria de blocos cerâmicos 10 furos  10x20x20cm dimensões de 25x25x25cm, com revestimento interno em chapisco e reboco, tampa de concreto esp.5cm e lastro de brita 5 cm</v>
          </cell>
          <cell r="C429" t="str">
            <v>un</v>
          </cell>
          <cell r="D429">
            <v>10</v>
          </cell>
          <cell r="E429">
            <v>10</v>
          </cell>
          <cell r="F429">
            <v>55.58</v>
          </cell>
          <cell r="G429">
            <v>10</v>
          </cell>
          <cell r="K429">
            <v>10</v>
          </cell>
          <cell r="N429">
            <v>10</v>
          </cell>
        </row>
        <row r="430">
          <cell r="A430" t="str">
            <v>27.06</v>
          </cell>
          <cell r="B430" t="str">
            <v>Eletroduto de PVC rígido roscável, Ø 25mm (3/4")</v>
          </cell>
          <cell r="C430" t="str">
            <v>m</v>
          </cell>
          <cell r="D430">
            <v>100</v>
          </cell>
          <cell r="E430">
            <v>100</v>
          </cell>
          <cell r="F430">
            <v>5.78</v>
          </cell>
          <cell r="G430">
            <v>100</v>
          </cell>
          <cell r="K430">
            <v>100</v>
          </cell>
          <cell r="N430">
            <v>100</v>
          </cell>
        </row>
        <row r="431">
          <cell r="A431" t="str">
            <v>27.07</v>
          </cell>
          <cell r="B431" t="str">
            <v>Eletroduto de PVC rígido roscável, Ø 32mm (1")</v>
          </cell>
          <cell r="C431" t="str">
            <v>m</v>
          </cell>
          <cell r="D431">
            <v>100</v>
          </cell>
          <cell r="E431">
            <v>100</v>
          </cell>
          <cell r="F431">
            <v>7.4</v>
          </cell>
          <cell r="G431">
            <v>100</v>
          </cell>
          <cell r="K431">
            <v>100</v>
          </cell>
          <cell r="N431">
            <v>100</v>
          </cell>
        </row>
        <row r="432">
          <cell r="A432" t="str">
            <v>27.08</v>
          </cell>
          <cell r="B432" t="str">
            <v>Eletroduto de PVC rígido roscável, Ø 50mm (1 1/2")</v>
          </cell>
          <cell r="C432" t="str">
            <v>m</v>
          </cell>
          <cell r="D432">
            <v>50</v>
          </cell>
          <cell r="E432">
            <v>50</v>
          </cell>
          <cell r="F432">
            <v>12.98</v>
          </cell>
          <cell r="G432">
            <v>50</v>
          </cell>
          <cell r="K432">
            <v>50</v>
          </cell>
          <cell r="N432">
            <v>50</v>
          </cell>
        </row>
        <row r="433">
          <cell r="A433" t="str">
            <v>27.09</v>
          </cell>
          <cell r="B433" t="str">
            <v>Eletroduto de PVC corrugado, Ø 25mm (3/4")</v>
          </cell>
          <cell r="C433" t="str">
            <v>m</v>
          </cell>
          <cell r="D433">
            <v>300</v>
          </cell>
          <cell r="E433">
            <v>300</v>
          </cell>
          <cell r="F433">
            <v>4.05</v>
          </cell>
          <cell r="G433">
            <v>300</v>
          </cell>
          <cell r="K433">
            <v>300</v>
          </cell>
          <cell r="N433">
            <v>300</v>
          </cell>
        </row>
        <row r="434">
          <cell r="A434" t="str">
            <v>27.10</v>
          </cell>
          <cell r="B434" t="str">
            <v>Eletroduto de PVC corrugado, Ø 32mm (1")</v>
          </cell>
          <cell r="C434" t="str">
            <v>m</v>
          </cell>
          <cell r="D434">
            <v>300</v>
          </cell>
          <cell r="E434">
            <v>300</v>
          </cell>
          <cell r="F434">
            <v>6.1</v>
          </cell>
          <cell r="G434">
            <v>300</v>
          </cell>
          <cell r="K434">
            <v>300</v>
          </cell>
          <cell r="N434">
            <v>300</v>
          </cell>
        </row>
        <row r="435">
          <cell r="A435" t="str">
            <v>27.11</v>
          </cell>
          <cell r="B435" t="str">
            <v>Eletroduto de PVC corrugado, Ø 50mm (1 1/2")</v>
          </cell>
          <cell r="C435" t="str">
            <v>m</v>
          </cell>
          <cell r="D435">
            <v>150</v>
          </cell>
          <cell r="E435">
            <v>150</v>
          </cell>
          <cell r="F435">
            <v>9.11</v>
          </cell>
          <cell r="G435">
            <v>150</v>
          </cell>
          <cell r="K435">
            <v>150</v>
          </cell>
          <cell r="N435">
            <v>150</v>
          </cell>
        </row>
        <row r="436">
          <cell r="A436" t="str">
            <v>27.09.</v>
          </cell>
          <cell r="B436" t="str">
            <v>Curva para eletroduto de PVC roscável, Ø 25mm (3/4")</v>
          </cell>
          <cell r="C436" t="str">
            <v>un</v>
          </cell>
          <cell r="D436">
            <v>10</v>
          </cell>
          <cell r="E436">
            <v>10</v>
          </cell>
          <cell r="F436">
            <v>3.17</v>
          </cell>
          <cell r="G436">
            <v>10</v>
          </cell>
          <cell r="K436">
            <v>10</v>
          </cell>
          <cell r="N436">
            <v>10</v>
          </cell>
        </row>
        <row r="437">
          <cell r="A437" t="str">
            <v>27.10.</v>
          </cell>
          <cell r="B437" t="str">
            <v>Curva para eletroduto de PVC roscável, Ø 32mm (1")</v>
          </cell>
          <cell r="C437" t="str">
            <v>un</v>
          </cell>
          <cell r="D437">
            <v>10</v>
          </cell>
          <cell r="E437">
            <v>10</v>
          </cell>
          <cell r="F437">
            <v>4.4400000000000004</v>
          </cell>
          <cell r="G437">
            <v>10</v>
          </cell>
          <cell r="K437">
            <v>10</v>
          </cell>
          <cell r="N437">
            <v>10</v>
          </cell>
        </row>
        <row r="438">
          <cell r="A438" t="str">
            <v>27.11.</v>
          </cell>
          <cell r="B438" t="str">
            <v>Curva para eletroduto de PVC roscável, Ø 50mm (1 1/2")</v>
          </cell>
          <cell r="C438" t="str">
            <v>un</v>
          </cell>
          <cell r="D438">
            <v>10</v>
          </cell>
          <cell r="E438">
            <v>10</v>
          </cell>
          <cell r="F438">
            <v>8.26</v>
          </cell>
          <cell r="G438">
            <v>10</v>
          </cell>
          <cell r="K438">
            <v>10</v>
          </cell>
          <cell r="N438">
            <v>10</v>
          </cell>
        </row>
        <row r="439">
          <cell r="A439" t="str">
            <v>27.12</v>
          </cell>
          <cell r="B439" t="str">
            <v>Luva para eletroduto de PVC roscável, Ø 25mm (3/4")</v>
          </cell>
          <cell r="C439" t="str">
            <v>un</v>
          </cell>
          <cell r="D439">
            <v>10</v>
          </cell>
          <cell r="E439">
            <v>10</v>
          </cell>
          <cell r="F439">
            <v>1.38</v>
          </cell>
          <cell r="G439">
            <v>10</v>
          </cell>
          <cell r="K439">
            <v>10</v>
          </cell>
          <cell r="N439">
            <v>10</v>
          </cell>
        </row>
        <row r="440">
          <cell r="A440" t="str">
            <v>27.13</v>
          </cell>
          <cell r="B440" t="str">
            <v>Luva para eletroduto de PVC roscável, Ø 32mm (1")</v>
          </cell>
          <cell r="C440" t="str">
            <v>un</v>
          </cell>
          <cell r="D440">
            <v>10</v>
          </cell>
          <cell r="E440">
            <v>10</v>
          </cell>
          <cell r="F440">
            <v>2.02</v>
          </cell>
          <cell r="G440">
            <v>10</v>
          </cell>
          <cell r="K440">
            <v>10</v>
          </cell>
          <cell r="N440">
            <v>10</v>
          </cell>
        </row>
        <row r="441">
          <cell r="A441" t="str">
            <v>27.14</v>
          </cell>
          <cell r="B441" t="str">
            <v>Luva para eletroduto de PVC roscável, Ø 50mm (1 1/2")</v>
          </cell>
          <cell r="C441" t="str">
            <v>un</v>
          </cell>
          <cell r="D441">
            <v>10</v>
          </cell>
          <cell r="E441">
            <v>10</v>
          </cell>
          <cell r="F441">
            <v>3.83</v>
          </cell>
          <cell r="G441">
            <v>10</v>
          </cell>
          <cell r="K441">
            <v>10</v>
          </cell>
          <cell r="N441">
            <v>10</v>
          </cell>
        </row>
        <row r="442">
          <cell r="A442" t="str">
            <v>27.15</v>
          </cell>
          <cell r="B442" t="str">
            <v>Disjuntor monopolar 15 A</v>
          </cell>
          <cell r="C442" t="str">
            <v>un</v>
          </cell>
          <cell r="D442">
            <v>10</v>
          </cell>
          <cell r="E442">
            <v>10</v>
          </cell>
          <cell r="F442">
            <v>12.69</v>
          </cell>
          <cell r="G442">
            <v>10</v>
          </cell>
          <cell r="K442">
            <v>10</v>
          </cell>
          <cell r="N442">
            <v>10</v>
          </cell>
        </row>
        <row r="443">
          <cell r="A443" t="str">
            <v>27.16</v>
          </cell>
          <cell r="B443" t="str">
            <v>Disjuntor monopolar 20 A</v>
          </cell>
          <cell r="C443" t="str">
            <v>un</v>
          </cell>
          <cell r="D443">
            <v>10</v>
          </cell>
          <cell r="E443">
            <v>10</v>
          </cell>
          <cell r="F443">
            <v>12.69</v>
          </cell>
          <cell r="G443">
            <v>10</v>
          </cell>
          <cell r="K443">
            <v>10</v>
          </cell>
          <cell r="N443">
            <v>10</v>
          </cell>
        </row>
        <row r="444">
          <cell r="A444" t="str">
            <v>27.17</v>
          </cell>
          <cell r="B444" t="str">
            <v>Disjuntor monopolar 25 A</v>
          </cell>
          <cell r="C444" t="str">
            <v>un</v>
          </cell>
          <cell r="D444">
            <v>10</v>
          </cell>
          <cell r="E444">
            <v>10</v>
          </cell>
          <cell r="F444">
            <v>12.69</v>
          </cell>
          <cell r="G444">
            <v>10</v>
          </cell>
          <cell r="K444">
            <v>10</v>
          </cell>
          <cell r="N444">
            <v>10</v>
          </cell>
        </row>
        <row r="445">
          <cell r="A445" t="str">
            <v>27.18</v>
          </cell>
          <cell r="B445" t="str">
            <v>Disjuntor monopolar 35 A</v>
          </cell>
          <cell r="C445" t="str">
            <v>un</v>
          </cell>
          <cell r="D445">
            <v>15</v>
          </cell>
          <cell r="E445">
            <v>15</v>
          </cell>
          <cell r="F445">
            <v>16.12</v>
          </cell>
          <cell r="G445">
            <v>15</v>
          </cell>
          <cell r="K445">
            <v>15</v>
          </cell>
          <cell r="N445">
            <v>15</v>
          </cell>
        </row>
        <row r="446">
          <cell r="A446" t="str">
            <v>27.19</v>
          </cell>
          <cell r="B446" t="str">
            <v>Disjuntor monopolar 40 A</v>
          </cell>
          <cell r="C446" t="str">
            <v>un</v>
          </cell>
          <cell r="D446">
            <v>15</v>
          </cell>
          <cell r="E446">
            <v>15</v>
          </cell>
          <cell r="F446">
            <v>16.12</v>
          </cell>
          <cell r="G446">
            <v>15</v>
          </cell>
          <cell r="K446">
            <v>15</v>
          </cell>
          <cell r="N446">
            <v>15</v>
          </cell>
        </row>
        <row r="447">
          <cell r="A447" t="str">
            <v>27.20</v>
          </cell>
          <cell r="B447" t="str">
            <v>Disjuntor bipolar 15 A</v>
          </cell>
          <cell r="C447" t="str">
            <v>un</v>
          </cell>
          <cell r="D447">
            <v>5</v>
          </cell>
          <cell r="E447">
            <v>5</v>
          </cell>
          <cell r="F447">
            <v>51.04</v>
          </cell>
          <cell r="G447">
            <v>5</v>
          </cell>
          <cell r="K447">
            <v>5</v>
          </cell>
          <cell r="N447">
            <v>5</v>
          </cell>
        </row>
        <row r="448">
          <cell r="A448" t="str">
            <v>27.21</v>
          </cell>
          <cell r="B448" t="str">
            <v>Disjuntor bipolar 20 A</v>
          </cell>
          <cell r="C448" t="str">
            <v>un</v>
          </cell>
          <cell r="D448">
            <v>5</v>
          </cell>
          <cell r="E448">
            <v>5</v>
          </cell>
          <cell r="F448">
            <v>51.04</v>
          </cell>
          <cell r="G448">
            <v>5</v>
          </cell>
          <cell r="K448">
            <v>5</v>
          </cell>
          <cell r="N448">
            <v>5</v>
          </cell>
        </row>
        <row r="449">
          <cell r="A449" t="str">
            <v>27.22</v>
          </cell>
          <cell r="B449" t="str">
            <v>Disjuntor bipolar 50 A</v>
          </cell>
          <cell r="C449" t="str">
            <v>un</v>
          </cell>
          <cell r="D449">
            <v>5</v>
          </cell>
          <cell r="E449">
            <v>5</v>
          </cell>
          <cell r="F449">
            <v>51.04</v>
          </cell>
          <cell r="G449">
            <v>5</v>
          </cell>
          <cell r="K449">
            <v>5</v>
          </cell>
          <cell r="N449">
            <v>5</v>
          </cell>
        </row>
        <row r="450">
          <cell r="A450" t="str">
            <v>27.23</v>
          </cell>
          <cell r="B450" t="str">
            <v>Disjuntor tripolar 15 A</v>
          </cell>
          <cell r="C450" t="str">
            <v>un</v>
          </cell>
          <cell r="D450">
            <v>5</v>
          </cell>
          <cell r="E450">
            <v>5</v>
          </cell>
          <cell r="F450">
            <v>67.58</v>
          </cell>
          <cell r="G450">
            <v>5</v>
          </cell>
          <cell r="K450">
            <v>5</v>
          </cell>
          <cell r="N450">
            <v>5</v>
          </cell>
        </row>
        <row r="451">
          <cell r="A451" t="str">
            <v>27.24</v>
          </cell>
          <cell r="B451" t="str">
            <v>Disjuntor tripolar 40 A</v>
          </cell>
          <cell r="C451" t="str">
            <v>un</v>
          </cell>
          <cell r="D451">
            <v>5</v>
          </cell>
          <cell r="E451">
            <v>5</v>
          </cell>
          <cell r="F451">
            <v>67.58</v>
          </cell>
          <cell r="G451">
            <v>5</v>
          </cell>
          <cell r="K451">
            <v>5</v>
          </cell>
          <cell r="N451">
            <v>5</v>
          </cell>
        </row>
        <row r="452">
          <cell r="A452" t="str">
            <v>27.25</v>
          </cell>
          <cell r="B452" t="str">
            <v>Disjuntor tripolar 50 A</v>
          </cell>
          <cell r="C452" t="str">
            <v>un</v>
          </cell>
          <cell r="D452">
            <v>5</v>
          </cell>
          <cell r="E452">
            <v>5</v>
          </cell>
          <cell r="F452">
            <v>67.58</v>
          </cell>
          <cell r="G452">
            <v>5</v>
          </cell>
          <cell r="K452">
            <v>5</v>
          </cell>
          <cell r="N452">
            <v>5</v>
          </cell>
        </row>
        <row r="453">
          <cell r="A453" t="str">
            <v>27.26</v>
          </cell>
          <cell r="B453" t="str">
            <v>Disjuntor termomagnético tripolar 90 A</v>
          </cell>
          <cell r="C453" t="str">
            <v>un</v>
          </cell>
          <cell r="D453">
            <v>3</v>
          </cell>
          <cell r="E453">
            <v>3</v>
          </cell>
          <cell r="F453">
            <v>113.31</v>
          </cell>
          <cell r="G453">
            <v>3</v>
          </cell>
          <cell r="K453">
            <v>3</v>
          </cell>
          <cell r="N453">
            <v>3</v>
          </cell>
        </row>
        <row r="454">
          <cell r="A454" t="str">
            <v>27.27</v>
          </cell>
          <cell r="B454" t="str">
            <v>Disjuntor termomagnético tripolar 100 A</v>
          </cell>
          <cell r="C454" t="str">
            <v>un</v>
          </cell>
          <cell r="D454">
            <v>3</v>
          </cell>
          <cell r="E454">
            <v>3</v>
          </cell>
          <cell r="F454">
            <v>113.31</v>
          </cell>
          <cell r="G454">
            <v>3</v>
          </cell>
          <cell r="K454">
            <v>3</v>
          </cell>
          <cell r="N454">
            <v>3</v>
          </cell>
        </row>
        <row r="455">
          <cell r="A455" t="str">
            <v>27.28</v>
          </cell>
          <cell r="B455" t="str">
            <v>Fio de cobre termoplástico, com isolamento para 750V, seção de 1.5 mm²</v>
          </cell>
          <cell r="C455" t="str">
            <v>m</v>
          </cell>
          <cell r="D455">
            <v>250</v>
          </cell>
          <cell r="E455">
            <v>250</v>
          </cell>
          <cell r="F455">
            <v>2.4700000000000002</v>
          </cell>
          <cell r="G455">
            <v>250</v>
          </cell>
          <cell r="K455">
            <v>250</v>
          </cell>
          <cell r="N455">
            <v>250</v>
          </cell>
        </row>
        <row r="456">
          <cell r="A456" t="str">
            <v>27.29</v>
          </cell>
          <cell r="B456" t="str">
            <v>Fio de cobre termoplástico, com isolamento para 750V, seção de 2.5 mm²</v>
          </cell>
          <cell r="C456" t="str">
            <v>m</v>
          </cell>
          <cell r="D456">
            <v>350</v>
          </cell>
          <cell r="E456">
            <v>350</v>
          </cell>
          <cell r="F456">
            <v>3.05</v>
          </cell>
          <cell r="G456">
            <v>350</v>
          </cell>
          <cell r="K456">
            <v>350</v>
          </cell>
          <cell r="N456">
            <v>350</v>
          </cell>
        </row>
        <row r="457">
          <cell r="A457" t="str">
            <v>27.30</v>
          </cell>
          <cell r="B457" t="str">
            <v>Fio de cobre termoplástico, com isolamento para 750V, seção de 4.0 mm²</v>
          </cell>
          <cell r="C457" t="str">
            <v>m</v>
          </cell>
          <cell r="D457">
            <v>150</v>
          </cell>
          <cell r="E457">
            <v>150</v>
          </cell>
          <cell r="F457">
            <v>3.8</v>
          </cell>
          <cell r="G457">
            <v>150</v>
          </cell>
          <cell r="K457">
            <v>150</v>
          </cell>
          <cell r="N457">
            <v>150</v>
          </cell>
        </row>
        <row r="458">
          <cell r="A458" t="str">
            <v>27.31</v>
          </cell>
          <cell r="B458" t="str">
            <v>Fio de cobre termoplástico, com isolamento para 750V, seção de 6.0 mm²</v>
          </cell>
          <cell r="C458" t="str">
            <v>m</v>
          </cell>
          <cell r="D458">
            <v>150</v>
          </cell>
          <cell r="E458">
            <v>150</v>
          </cell>
          <cell r="F458">
            <v>4.78</v>
          </cell>
          <cell r="G458">
            <v>150</v>
          </cell>
          <cell r="K458">
            <v>150</v>
          </cell>
          <cell r="N458">
            <v>150</v>
          </cell>
        </row>
        <row r="459">
          <cell r="A459" t="str">
            <v>27.32</v>
          </cell>
          <cell r="B459" t="str">
            <v>Fio de cobre termoplástico, com isolamento para 750V, seção de 10.0 mm²</v>
          </cell>
          <cell r="C459" t="str">
            <v>m</v>
          </cell>
          <cell r="D459">
            <v>125</v>
          </cell>
          <cell r="E459">
            <v>125</v>
          </cell>
          <cell r="F459">
            <v>6.69</v>
          </cell>
          <cell r="G459">
            <v>125</v>
          </cell>
          <cell r="K459">
            <v>125</v>
          </cell>
          <cell r="N459">
            <v>125</v>
          </cell>
        </row>
        <row r="460">
          <cell r="A460" t="str">
            <v>27.33</v>
          </cell>
          <cell r="B460" t="str">
            <v>Cabo de cobre nú, seção de 6.0 mm²</v>
          </cell>
          <cell r="C460" t="str">
            <v>m</v>
          </cell>
          <cell r="D460">
            <v>75</v>
          </cell>
          <cell r="E460">
            <v>75</v>
          </cell>
          <cell r="F460">
            <v>5.0999999999999996</v>
          </cell>
          <cell r="G460">
            <v>75</v>
          </cell>
          <cell r="K460">
            <v>75</v>
          </cell>
          <cell r="N460">
            <v>75</v>
          </cell>
        </row>
        <row r="461">
          <cell r="A461" t="str">
            <v>27.34</v>
          </cell>
          <cell r="B461" t="str">
            <v>Cabo de cobre nú, seção de 25.0 mm²</v>
          </cell>
          <cell r="C461" t="str">
            <v>m</v>
          </cell>
          <cell r="D461">
            <v>25</v>
          </cell>
          <cell r="E461">
            <v>25</v>
          </cell>
          <cell r="F461">
            <v>12.84</v>
          </cell>
          <cell r="G461">
            <v>25</v>
          </cell>
          <cell r="K461">
            <v>25</v>
          </cell>
          <cell r="N461">
            <v>25</v>
          </cell>
        </row>
        <row r="462">
          <cell r="A462" t="str">
            <v>27.35</v>
          </cell>
          <cell r="B462" t="str">
            <v>Cabo de cobre 70° C - 1000V - anti-chama 35 mm²</v>
          </cell>
          <cell r="C462" t="str">
            <v>m</v>
          </cell>
          <cell r="D462">
            <v>50</v>
          </cell>
          <cell r="E462">
            <v>50</v>
          </cell>
          <cell r="F462">
            <v>18.84</v>
          </cell>
          <cell r="G462">
            <v>50</v>
          </cell>
          <cell r="K462">
            <v>50</v>
          </cell>
          <cell r="N462">
            <v>50</v>
          </cell>
        </row>
        <row r="463">
          <cell r="A463" t="str">
            <v>27.36</v>
          </cell>
          <cell r="B463" t="str">
            <v>Arame galvanizado 12 BWG</v>
          </cell>
          <cell r="C463" t="str">
            <v>kg</v>
          </cell>
          <cell r="D463">
            <v>10</v>
          </cell>
          <cell r="E463">
            <v>10</v>
          </cell>
          <cell r="F463">
            <v>19.04</v>
          </cell>
          <cell r="G463">
            <v>10</v>
          </cell>
          <cell r="K463">
            <v>10</v>
          </cell>
          <cell r="N463">
            <v>10</v>
          </cell>
        </row>
        <row r="464">
          <cell r="A464" t="str">
            <v>27.37</v>
          </cell>
          <cell r="B464" t="str">
            <v>Arame galvanizado 14 BWG</v>
          </cell>
          <cell r="C464" t="str">
            <v>kg</v>
          </cell>
          <cell r="D464">
            <v>10</v>
          </cell>
          <cell r="E464">
            <v>10</v>
          </cell>
          <cell r="F464">
            <v>15.85</v>
          </cell>
          <cell r="G464">
            <v>10</v>
          </cell>
          <cell r="K464">
            <v>10</v>
          </cell>
          <cell r="N464">
            <v>10</v>
          </cell>
        </row>
        <row r="465">
          <cell r="A465" t="str">
            <v>27.38</v>
          </cell>
          <cell r="B465" t="str">
            <v>Cabeçote de alumínio de 1 1/4"</v>
          </cell>
          <cell r="C465" t="str">
            <v>un</v>
          </cell>
          <cell r="D465">
            <v>10</v>
          </cell>
          <cell r="E465">
            <v>10</v>
          </cell>
          <cell r="F465">
            <v>9.2799999999999994</v>
          </cell>
          <cell r="G465">
            <v>10</v>
          </cell>
          <cell r="K465">
            <v>10</v>
          </cell>
          <cell r="N465">
            <v>10</v>
          </cell>
        </row>
        <row r="466">
          <cell r="A466" t="str">
            <v>27.39</v>
          </cell>
          <cell r="B466" t="str">
            <v>Cabeçote de alumínio de 1 1/2"</v>
          </cell>
          <cell r="C466" t="str">
            <v>un</v>
          </cell>
          <cell r="D466">
            <v>10</v>
          </cell>
          <cell r="E466">
            <v>10</v>
          </cell>
          <cell r="F466">
            <v>9.9499999999999993</v>
          </cell>
          <cell r="G466">
            <v>10</v>
          </cell>
          <cell r="K466">
            <v>10</v>
          </cell>
          <cell r="N466">
            <v>10</v>
          </cell>
        </row>
        <row r="467">
          <cell r="A467" t="str">
            <v>27.40</v>
          </cell>
          <cell r="B467" t="str">
            <v>Olhal de ferro galvanizado, inclusive parafusos de fixação</v>
          </cell>
          <cell r="C467" t="str">
            <v>un</v>
          </cell>
          <cell r="D467">
            <v>5</v>
          </cell>
          <cell r="E467">
            <v>5</v>
          </cell>
          <cell r="F467">
            <v>13.43</v>
          </cell>
          <cell r="G467">
            <v>5</v>
          </cell>
          <cell r="K467">
            <v>5</v>
          </cell>
          <cell r="N467">
            <v>5</v>
          </cell>
        </row>
        <row r="468">
          <cell r="A468" t="str">
            <v>27.41</v>
          </cell>
          <cell r="B468" t="str">
            <v>Haste de terra tipo COPPERWELD - 5/8" x 2.40m</v>
          </cell>
          <cell r="C468" t="str">
            <v>un</v>
          </cell>
          <cell r="D468">
            <v>10</v>
          </cell>
          <cell r="E468">
            <v>10</v>
          </cell>
          <cell r="F468">
            <v>63.19</v>
          </cell>
          <cell r="G468">
            <v>10</v>
          </cell>
          <cell r="K468">
            <v>10</v>
          </cell>
          <cell r="N468">
            <v>10</v>
          </cell>
        </row>
        <row r="469">
          <cell r="A469" t="str">
            <v>27.42</v>
          </cell>
          <cell r="B469" t="str">
            <v>Sapatilha</v>
          </cell>
          <cell r="C469" t="str">
            <v>un</v>
          </cell>
          <cell r="D469">
            <v>10</v>
          </cell>
          <cell r="E469">
            <v>10</v>
          </cell>
          <cell r="F469">
            <v>6.11</v>
          </cell>
          <cell r="G469">
            <v>10</v>
          </cell>
          <cell r="K469">
            <v>10</v>
          </cell>
          <cell r="N469">
            <v>10</v>
          </cell>
        </row>
        <row r="470">
          <cell r="A470" t="str">
            <v>27.43</v>
          </cell>
          <cell r="B470" t="str">
            <v>Bucha e arruela de alumínio fundido Ø 20mm (3/4")</v>
          </cell>
          <cell r="C470" t="str">
            <v>un</v>
          </cell>
          <cell r="D470">
            <v>10</v>
          </cell>
          <cell r="E470">
            <v>10</v>
          </cell>
          <cell r="F470">
            <v>0.81</v>
          </cell>
          <cell r="G470">
            <v>10</v>
          </cell>
          <cell r="K470">
            <v>10</v>
          </cell>
          <cell r="N470">
            <v>10</v>
          </cell>
        </row>
        <row r="471">
          <cell r="A471" t="str">
            <v>27.44</v>
          </cell>
          <cell r="B471" t="str">
            <v>Bucha e arruela de alumínio fundido Ø 25mm (1")</v>
          </cell>
          <cell r="C471" t="str">
            <v>un</v>
          </cell>
          <cell r="D471">
            <v>10</v>
          </cell>
          <cell r="E471">
            <v>10</v>
          </cell>
          <cell r="F471">
            <v>1.1499999999999999</v>
          </cell>
          <cell r="G471">
            <v>10</v>
          </cell>
          <cell r="K471">
            <v>10</v>
          </cell>
          <cell r="N471">
            <v>10</v>
          </cell>
        </row>
        <row r="472">
          <cell r="A472" t="str">
            <v>27.45</v>
          </cell>
          <cell r="B472" t="str">
            <v>Bucha e arruela de alumínio fundido Ø 40mm (1 1/2")</v>
          </cell>
          <cell r="C472" t="str">
            <v>un</v>
          </cell>
          <cell r="D472">
            <v>10</v>
          </cell>
          <cell r="E472">
            <v>10</v>
          </cell>
          <cell r="F472">
            <v>2.35</v>
          </cell>
          <cell r="G472">
            <v>10</v>
          </cell>
          <cell r="K472">
            <v>10</v>
          </cell>
          <cell r="N472">
            <v>10</v>
          </cell>
        </row>
        <row r="473">
          <cell r="A473" t="str">
            <v>27.46</v>
          </cell>
          <cell r="B473" t="str">
            <v>Parafuso de máquina de ferro galvanizado Ø 16mm</v>
          </cell>
          <cell r="C473" t="str">
            <v>un</v>
          </cell>
          <cell r="D473">
            <v>10</v>
          </cell>
          <cell r="E473">
            <v>10</v>
          </cell>
          <cell r="F473">
            <v>7.1</v>
          </cell>
          <cell r="G473">
            <v>10</v>
          </cell>
          <cell r="K473">
            <v>10</v>
          </cell>
          <cell r="N473">
            <v>10</v>
          </cell>
        </row>
        <row r="474">
          <cell r="A474" t="str">
            <v>27.47</v>
          </cell>
          <cell r="B474" t="str">
            <v>Poste em tubo de ferro galvanizado, Ø 50mm e h = 5.0m, inclusive base de sustentação</v>
          </cell>
          <cell r="C474" t="str">
            <v>un</v>
          </cell>
          <cell r="D474">
            <v>15</v>
          </cell>
          <cell r="E474">
            <v>15</v>
          </cell>
          <cell r="F474">
            <v>409.8</v>
          </cell>
          <cell r="G474">
            <v>15</v>
          </cell>
          <cell r="K474">
            <v>15</v>
          </cell>
          <cell r="N474">
            <v>15</v>
          </cell>
        </row>
        <row r="475">
          <cell r="A475" t="str">
            <v>28</v>
          </cell>
          <cell r="B475" t="str">
            <v>APARELHOS ELÉTRICOS</v>
          </cell>
          <cell r="C475">
            <v>0</v>
          </cell>
          <cell r="E475">
            <v>0</v>
          </cell>
          <cell r="G475">
            <v>0</v>
          </cell>
          <cell r="K475">
            <v>0</v>
          </cell>
          <cell r="N475">
            <v>0</v>
          </cell>
        </row>
        <row r="476">
          <cell r="A476" t="str">
            <v>28.01</v>
          </cell>
          <cell r="B476" t="str">
            <v>Luminária p/ duas lâmpadas fluorescentes 20W, completa, c/ reator duplo-127V  partida rápida e alto fator de potência, soquete antivibratório e lâmpada fluorescente 20W-127V</v>
          </cell>
          <cell r="C476" t="str">
            <v>un</v>
          </cell>
          <cell r="D476">
            <v>50</v>
          </cell>
          <cell r="E476">
            <v>50</v>
          </cell>
          <cell r="F476">
            <v>72.05</v>
          </cell>
          <cell r="G476">
            <v>50</v>
          </cell>
          <cell r="K476">
            <v>50</v>
          </cell>
          <cell r="N476">
            <v>50</v>
          </cell>
        </row>
        <row r="477">
          <cell r="A477" t="str">
            <v>28.02</v>
          </cell>
          <cell r="B477" t="str">
            <v>Luminária p/ duas lâmpadas fluorescentes 40W, completa, c/ reator duplo-127V  partida rápida e alto fator de potência, soquete antivibratório e lâmpada fluorescente 40W-127V</v>
          </cell>
          <cell r="C477" t="str">
            <v>un</v>
          </cell>
          <cell r="D477">
            <v>50</v>
          </cell>
          <cell r="E477">
            <v>50</v>
          </cell>
          <cell r="F477">
            <v>87.67</v>
          </cell>
          <cell r="G477">
            <v>50</v>
          </cell>
          <cell r="K477">
            <v>50</v>
          </cell>
          <cell r="N477">
            <v>50</v>
          </cell>
        </row>
        <row r="478">
          <cell r="A478" t="str">
            <v>28.03</v>
          </cell>
          <cell r="B478" t="str">
            <v>Luminária p/ quatro lâmpadas fluorescentes 20W, completa, c/ reatores duplos - 127V partida rápida e alto fator de potência, soquete antivibratório e lâmpada fluorescente 40W-127V</v>
          </cell>
          <cell r="C478" t="str">
            <v>un</v>
          </cell>
          <cell r="D478">
            <v>50</v>
          </cell>
          <cell r="E478">
            <v>50</v>
          </cell>
          <cell r="F478">
            <v>138.16</v>
          </cell>
          <cell r="G478">
            <v>50</v>
          </cell>
          <cell r="K478">
            <v>50</v>
          </cell>
          <cell r="N478">
            <v>50</v>
          </cell>
        </row>
        <row r="479">
          <cell r="A479" t="str">
            <v>28.04</v>
          </cell>
          <cell r="B479" t="str">
            <v>Luminária p/ quatro lâmpadas fluorescentes 40W, completa, c/reatores duplos-127V partida rápida e alto fator de potência, soquete antivibratório e lâmpada fluorescente 40W-127V</v>
          </cell>
          <cell r="C479" t="str">
            <v>un</v>
          </cell>
          <cell r="D479">
            <v>50</v>
          </cell>
          <cell r="E479">
            <v>50</v>
          </cell>
          <cell r="F479">
            <v>135</v>
          </cell>
          <cell r="G479">
            <v>50</v>
          </cell>
          <cell r="K479">
            <v>50</v>
          </cell>
          <cell r="N479">
            <v>50</v>
          </cell>
        </row>
        <row r="480">
          <cell r="A480" t="str">
            <v>28.05</v>
          </cell>
          <cell r="B480" t="str">
            <v>Spot de embutir em forro para lâmpada fluorescente compacta</v>
          </cell>
          <cell r="C480" t="str">
            <v>un</v>
          </cell>
          <cell r="D480">
            <v>15</v>
          </cell>
          <cell r="E480">
            <v>15</v>
          </cell>
          <cell r="F480">
            <v>37.5</v>
          </cell>
          <cell r="G480">
            <v>15</v>
          </cell>
          <cell r="K480">
            <v>15</v>
          </cell>
          <cell r="N480">
            <v>15</v>
          </cell>
        </row>
        <row r="481">
          <cell r="A481" t="str">
            <v>28.06</v>
          </cell>
          <cell r="B481" t="str">
            <v>Tomada simples 2 polos universal 10A/250V, com placa 4x2"</v>
          </cell>
          <cell r="C481" t="str">
            <v>un</v>
          </cell>
          <cell r="D481">
            <v>25</v>
          </cell>
          <cell r="E481">
            <v>25</v>
          </cell>
          <cell r="F481">
            <v>11.99</v>
          </cell>
          <cell r="G481">
            <v>25</v>
          </cell>
          <cell r="K481">
            <v>25</v>
          </cell>
          <cell r="N481">
            <v>25</v>
          </cell>
        </row>
        <row r="482">
          <cell r="A482" t="str">
            <v>28.07</v>
          </cell>
          <cell r="B482" t="str">
            <v>Tomada 2 polos mais terra 20A/250V, com placa 4x2"</v>
          </cell>
          <cell r="C482" t="str">
            <v>un</v>
          </cell>
          <cell r="D482">
            <v>25</v>
          </cell>
          <cell r="E482">
            <v>10</v>
          </cell>
          <cell r="F482">
            <v>15.56</v>
          </cell>
          <cell r="G482">
            <v>25</v>
          </cell>
          <cell r="K482">
            <v>25</v>
          </cell>
          <cell r="N482">
            <v>25</v>
          </cell>
        </row>
        <row r="483">
          <cell r="A483" t="str">
            <v>28.08</v>
          </cell>
          <cell r="B483" t="str">
            <v>Tomada para telefone quatro  polos, padrão TELEBRAS, com placa4x4"</v>
          </cell>
          <cell r="C483" t="str">
            <v>un</v>
          </cell>
          <cell r="D483">
            <v>10</v>
          </cell>
          <cell r="E483">
            <v>10</v>
          </cell>
          <cell r="F483">
            <v>19.97</v>
          </cell>
          <cell r="G483">
            <v>10</v>
          </cell>
          <cell r="K483">
            <v>10</v>
          </cell>
          <cell r="N483">
            <v>10</v>
          </cell>
        </row>
        <row r="484">
          <cell r="A484" t="str">
            <v>28.09</v>
          </cell>
          <cell r="B484" t="str">
            <v>Interruptor de uma tecla simples 10A/250V, com placa 4x2"</v>
          </cell>
          <cell r="C484" t="str">
            <v>un</v>
          </cell>
          <cell r="D484">
            <v>25</v>
          </cell>
          <cell r="E484">
            <v>19</v>
          </cell>
          <cell r="F484">
            <v>11.63</v>
          </cell>
          <cell r="G484">
            <v>25</v>
          </cell>
          <cell r="K484">
            <v>25</v>
          </cell>
          <cell r="N484">
            <v>25</v>
          </cell>
        </row>
        <row r="485">
          <cell r="A485" t="str">
            <v>28.10</v>
          </cell>
          <cell r="B485" t="str">
            <v>Interruptor de duas teclas simples 10A/250V, com placa 4x2"</v>
          </cell>
          <cell r="C485" t="str">
            <v>un</v>
          </cell>
          <cell r="D485">
            <v>10</v>
          </cell>
          <cell r="E485">
            <v>10</v>
          </cell>
          <cell r="F485">
            <v>18.100000000000001</v>
          </cell>
          <cell r="G485">
            <v>10</v>
          </cell>
          <cell r="K485">
            <v>10</v>
          </cell>
          <cell r="N485">
            <v>10</v>
          </cell>
        </row>
        <row r="486">
          <cell r="A486" t="str">
            <v>28.11</v>
          </cell>
          <cell r="B486" t="str">
            <v>Interruptor de uma tecla simples 10A/250V e uma tomada 2 polos universal 10A/250V, com placa 4x2"</v>
          </cell>
          <cell r="C486" t="str">
            <v>un</v>
          </cell>
          <cell r="D486">
            <v>15</v>
          </cell>
          <cell r="E486">
            <v>15</v>
          </cell>
          <cell r="F486">
            <v>19.62</v>
          </cell>
          <cell r="G486">
            <v>15</v>
          </cell>
          <cell r="K486">
            <v>15</v>
          </cell>
          <cell r="N486">
            <v>15</v>
          </cell>
        </row>
        <row r="487">
          <cell r="A487" t="str">
            <v>28.12</v>
          </cell>
          <cell r="B487" t="str">
            <v>Interruptor de duas teclas simples 10A/250V e uma tomada 2 polos universal 10A/250V, com placa 4x2"</v>
          </cell>
          <cell r="C487" t="str">
            <v>un</v>
          </cell>
          <cell r="D487">
            <v>15</v>
          </cell>
          <cell r="E487">
            <v>15</v>
          </cell>
          <cell r="F487">
            <v>27.2</v>
          </cell>
          <cell r="G487">
            <v>15</v>
          </cell>
          <cell r="K487">
            <v>15</v>
          </cell>
          <cell r="N487">
            <v>15</v>
          </cell>
        </row>
        <row r="488">
          <cell r="A488" t="str">
            <v>28.13</v>
          </cell>
          <cell r="B488" t="str">
            <v>Ventilador de teto com base metálica sem alojamento para luminária, fornecido com comando para controle de velocidade, ventilação e reversão</v>
          </cell>
          <cell r="C488" t="str">
            <v>un</v>
          </cell>
          <cell r="D488">
            <v>10</v>
          </cell>
          <cell r="E488">
            <v>10</v>
          </cell>
          <cell r="F488">
            <v>125.95</v>
          </cell>
          <cell r="G488">
            <v>10</v>
          </cell>
          <cell r="K488">
            <v>10</v>
          </cell>
          <cell r="N488">
            <v>10</v>
          </cell>
        </row>
        <row r="489">
          <cell r="A489" t="str">
            <v>28.14</v>
          </cell>
          <cell r="B489" t="str">
            <v>Fornecimento e assentamento de poste de concreto pré-fabricado 9.0m, diâmetro de topo 110mm, inclusive luminaria industrial a prova de tempo 45 graus modelo TB-45</v>
          </cell>
          <cell r="C489" t="str">
            <v>und</v>
          </cell>
          <cell r="D489">
            <v>40</v>
          </cell>
          <cell r="E489">
            <v>40</v>
          </cell>
          <cell r="F489">
            <v>1395.76</v>
          </cell>
          <cell r="G489">
            <v>40</v>
          </cell>
          <cell r="K489">
            <v>40</v>
          </cell>
          <cell r="N489">
            <v>40</v>
          </cell>
        </row>
        <row r="490">
          <cell r="A490" t="str">
            <v>28.14.</v>
          </cell>
          <cell r="B490" t="str">
            <v>Fornecimento de lâmpadas, reatores, disjuntor e soquetes</v>
          </cell>
          <cell r="E490">
            <v>0</v>
          </cell>
          <cell r="G490">
            <v>0</v>
          </cell>
          <cell r="K490">
            <v>0</v>
          </cell>
          <cell r="N490">
            <v>0</v>
          </cell>
        </row>
        <row r="491">
          <cell r="A491" t="str">
            <v>28.14.1</v>
          </cell>
          <cell r="B491" t="str">
            <v>Lâmpada fluorescente de 20W</v>
          </cell>
          <cell r="C491" t="str">
            <v>un</v>
          </cell>
          <cell r="D491">
            <v>150</v>
          </cell>
          <cell r="E491">
            <v>150</v>
          </cell>
          <cell r="F491">
            <v>4.29</v>
          </cell>
          <cell r="G491">
            <v>150</v>
          </cell>
          <cell r="K491">
            <v>150</v>
          </cell>
          <cell r="N491">
            <v>150</v>
          </cell>
        </row>
        <row r="492">
          <cell r="A492" t="str">
            <v>28.14.2</v>
          </cell>
          <cell r="B492" t="str">
            <v>Lâmpada fluorescente de 40W</v>
          </cell>
          <cell r="C492" t="str">
            <v>un</v>
          </cell>
          <cell r="D492">
            <v>150</v>
          </cell>
          <cell r="E492">
            <v>150</v>
          </cell>
          <cell r="F492">
            <v>4.29</v>
          </cell>
          <cell r="G492">
            <v>150</v>
          </cell>
          <cell r="K492">
            <v>150</v>
          </cell>
          <cell r="N492">
            <v>150</v>
          </cell>
        </row>
        <row r="493">
          <cell r="A493" t="str">
            <v>28.14.3</v>
          </cell>
          <cell r="B493" t="str">
            <v>Lâmpada fluorescente compacta equivalente a 110W</v>
          </cell>
          <cell r="C493" t="str">
            <v>un</v>
          </cell>
          <cell r="D493">
            <v>50</v>
          </cell>
          <cell r="E493">
            <v>43</v>
          </cell>
          <cell r="F493">
            <v>14.5</v>
          </cell>
          <cell r="G493">
            <v>50</v>
          </cell>
          <cell r="K493">
            <v>50</v>
          </cell>
          <cell r="N493">
            <v>50</v>
          </cell>
        </row>
        <row r="494">
          <cell r="A494" t="str">
            <v>28.14.4</v>
          </cell>
          <cell r="B494" t="str">
            <v xml:space="preserve">Reator para lâmpada de 2X20W </v>
          </cell>
          <cell r="C494" t="str">
            <v>un</v>
          </cell>
          <cell r="D494">
            <v>50</v>
          </cell>
          <cell r="E494">
            <v>50</v>
          </cell>
          <cell r="F494">
            <v>21.25</v>
          </cell>
          <cell r="G494">
            <v>50</v>
          </cell>
          <cell r="K494">
            <v>50</v>
          </cell>
          <cell r="N494">
            <v>50</v>
          </cell>
        </row>
        <row r="495">
          <cell r="A495" t="str">
            <v>28.14.5</v>
          </cell>
          <cell r="B495" t="str">
            <v xml:space="preserve">Reator para lâmpada de 2X40W </v>
          </cell>
          <cell r="C495" t="str">
            <v>un</v>
          </cell>
          <cell r="D495">
            <v>50</v>
          </cell>
          <cell r="E495">
            <v>50</v>
          </cell>
          <cell r="F495">
            <v>32.25</v>
          </cell>
          <cell r="G495">
            <v>50</v>
          </cell>
          <cell r="K495">
            <v>50</v>
          </cell>
          <cell r="N495">
            <v>50</v>
          </cell>
        </row>
        <row r="496">
          <cell r="A496" t="str">
            <v>28.14.6</v>
          </cell>
          <cell r="B496" t="str">
            <v>Disjuntor monopolar de 30 a 50A</v>
          </cell>
          <cell r="C496" t="str">
            <v>un</v>
          </cell>
          <cell r="D496">
            <v>15</v>
          </cell>
          <cell r="E496">
            <v>15</v>
          </cell>
          <cell r="F496">
            <v>9.7100000000000009</v>
          </cell>
          <cell r="G496">
            <v>15</v>
          </cell>
          <cell r="K496">
            <v>15</v>
          </cell>
          <cell r="N496">
            <v>15</v>
          </cell>
        </row>
        <row r="497">
          <cell r="A497" t="str">
            <v>28.14.7</v>
          </cell>
          <cell r="B497" t="str">
            <v>Disjuntor bipolar de 30 a 50A</v>
          </cell>
          <cell r="C497" t="str">
            <v>un</v>
          </cell>
          <cell r="D497">
            <v>15</v>
          </cell>
          <cell r="E497">
            <v>15</v>
          </cell>
          <cell r="F497">
            <v>36.15</v>
          </cell>
          <cell r="G497">
            <v>15</v>
          </cell>
          <cell r="K497">
            <v>15</v>
          </cell>
          <cell r="N497">
            <v>15</v>
          </cell>
        </row>
        <row r="498">
          <cell r="A498" t="str">
            <v>28.14.8</v>
          </cell>
          <cell r="B498" t="str">
            <v>Soquetes para lâmpadas fluorescentes</v>
          </cell>
          <cell r="C498" t="str">
            <v>un</v>
          </cell>
          <cell r="D498">
            <v>100</v>
          </cell>
          <cell r="E498">
            <v>100</v>
          </cell>
          <cell r="F498">
            <v>1.18</v>
          </cell>
          <cell r="G498">
            <v>100</v>
          </cell>
          <cell r="K498">
            <v>100</v>
          </cell>
          <cell r="N498">
            <v>100</v>
          </cell>
        </row>
        <row r="499">
          <cell r="A499">
            <v>29</v>
          </cell>
          <cell r="B499" t="str">
            <v>MUROS E FECHAMENTOS</v>
          </cell>
          <cell r="E499">
            <v>0</v>
          </cell>
          <cell r="G499">
            <v>0</v>
          </cell>
          <cell r="K499">
            <v>0</v>
          </cell>
          <cell r="N499">
            <v>0</v>
          </cell>
        </row>
        <row r="500">
          <cell r="A500" t="str">
            <v>29.01</v>
          </cell>
          <cell r="B500" t="str">
            <v>Muro em alvenaria de blocos cerâmicos 10x20x20cm, c/ pilares a cada 2m, esp. 10cm e h=2.5m, revestido com chapisco, reboco e pintura acrílica a duas demãos inclusive pilares, cintas e sapatas</v>
          </cell>
          <cell r="C500" t="str">
            <v>m</v>
          </cell>
          <cell r="D500">
            <v>150</v>
          </cell>
          <cell r="E500">
            <v>150</v>
          </cell>
          <cell r="F500">
            <v>201.85</v>
          </cell>
          <cell r="G500">
            <v>150</v>
          </cell>
          <cell r="K500">
            <v>150</v>
          </cell>
          <cell r="N500">
            <v>150</v>
          </cell>
        </row>
        <row r="501">
          <cell r="A501" t="str">
            <v>29.02</v>
          </cell>
          <cell r="B501" t="str">
            <v>Muro em alvenaria de blocos de concreto 14x19x39cm, c/ pilares a cada 2m, esp. 10cm e h=2.5m, revestido com chapisco, reboco e pintura acrílica a duas demãos inclusive pilares, cintas e sapatas</v>
          </cell>
          <cell r="C501" t="str">
            <v>m</v>
          </cell>
          <cell r="D501">
            <v>74.862669999999994</v>
          </cell>
          <cell r="E501">
            <v>74.862669999999994</v>
          </cell>
          <cell r="F501">
            <v>267.61</v>
          </cell>
          <cell r="G501">
            <v>74.862669999999994</v>
          </cell>
          <cell r="K501">
            <v>74.862669999999994</v>
          </cell>
          <cell r="N501">
            <v>74.862669999999994</v>
          </cell>
        </row>
        <row r="502">
          <cell r="A502" t="str">
            <v>29.03</v>
          </cell>
          <cell r="B502" t="str">
            <v>Alambrado sobre muro existente, executado em tela fio 12 malha 3", com 02 fios tensores, fixados em tubo de ferro galvanizado 11/2" colocados a cada 3m (h do alambrado= 1,5m), inclusive chumbamento no muro</v>
          </cell>
          <cell r="C502" t="str">
            <v>m²</v>
          </cell>
          <cell r="D502">
            <v>100</v>
          </cell>
          <cell r="E502">
            <v>100</v>
          </cell>
          <cell r="F502">
            <v>108</v>
          </cell>
          <cell r="G502">
            <v>100</v>
          </cell>
          <cell r="K502">
            <v>100</v>
          </cell>
          <cell r="N502">
            <v>100</v>
          </cell>
        </row>
        <row r="503">
          <cell r="A503" t="str">
            <v>29.04</v>
          </cell>
          <cell r="B503" t="str">
            <v>Alambrado com tela losangular de arame fio 10 malha 3" revest. em PVC com tubo de ferro galvanizado vertical de 1 1/2" fixados com sapata de concreto com tubos de 3/4" soldados na parte superior e inferior</v>
          </cell>
          <cell r="C503" t="str">
            <v>m²</v>
          </cell>
          <cell r="D503">
            <v>100</v>
          </cell>
          <cell r="E503">
            <v>100</v>
          </cell>
          <cell r="F503">
            <v>108</v>
          </cell>
          <cell r="G503">
            <v>100</v>
          </cell>
          <cell r="K503">
            <v>100</v>
          </cell>
          <cell r="N503">
            <v>100</v>
          </cell>
        </row>
        <row r="504">
          <cell r="A504" t="str">
            <v>29.05</v>
          </cell>
          <cell r="B504" t="str">
            <v>Cerca com tela losang. Arame fio 12 malha 2" revest. Em PVC com mourão de concreto fixado em solo, altura de 2.30m, base de 15x15cm e topo de 11x11cm a cada 3m, c/ 3 fios tensores, incl. Sapata de 40x40x50cm</v>
          </cell>
          <cell r="C504" t="str">
            <v>m</v>
          </cell>
          <cell r="D504">
            <v>150</v>
          </cell>
          <cell r="E504">
            <v>150</v>
          </cell>
          <cell r="F504">
            <v>112.28</v>
          </cell>
          <cell r="G504">
            <v>150</v>
          </cell>
          <cell r="K504">
            <v>150</v>
          </cell>
          <cell r="N504">
            <v>150</v>
          </cell>
        </row>
        <row r="505">
          <cell r="A505" t="str">
            <v>29.06</v>
          </cell>
          <cell r="B505" t="str">
            <v>Alambrado com tela losangular de arame fio 12 malha 2" revest. em PVC com tubo de ferro galvanizado vertical de 2 1/2" e horizontal de 1" incl. Portão, pintados com esmalte sobre fundo anticorrosivo, inclusive tubos e telas</v>
          </cell>
          <cell r="C505" t="str">
            <v>m²</v>
          </cell>
          <cell r="D505">
            <v>100</v>
          </cell>
          <cell r="E505">
            <v>100</v>
          </cell>
          <cell r="F505">
            <v>100.59</v>
          </cell>
          <cell r="G505">
            <v>100</v>
          </cell>
          <cell r="K505">
            <v>100</v>
          </cell>
          <cell r="N505">
            <v>100</v>
          </cell>
        </row>
        <row r="506">
          <cell r="A506" t="str">
            <v>29.07</v>
          </cell>
          <cell r="B506" t="str">
            <v>Alambrado com tela losangular de arame fio 12 malha 2" revest. em PVC cor azul com tubo de FG de 2" na vertical e horizontal, incl. Chumbamento e portão, pintados com esmalte sobre fundo anticorrosivo, h=1.00m incl. Fixação a cada 2.0m</v>
          </cell>
          <cell r="C506" t="str">
            <v>m²</v>
          </cell>
          <cell r="D506">
            <v>120</v>
          </cell>
          <cell r="E506">
            <v>120</v>
          </cell>
          <cell r="F506">
            <v>110.94</v>
          </cell>
          <cell r="G506">
            <v>120</v>
          </cell>
          <cell r="K506">
            <v>120</v>
          </cell>
          <cell r="N506">
            <v>120</v>
          </cell>
        </row>
        <row r="507">
          <cell r="A507" t="str">
            <v>29.08</v>
          </cell>
          <cell r="B507" t="str">
            <v>Cerca com mourão de concreto fixado em solo, altura 2.30m, base de 15x15cm e topo de 11x11cm a cada 2m, c/ 10 fios de arame liso</v>
          </cell>
          <cell r="C507" t="str">
            <v>m</v>
          </cell>
          <cell r="D507">
            <v>100</v>
          </cell>
          <cell r="E507">
            <v>100</v>
          </cell>
          <cell r="F507">
            <v>99.5</v>
          </cell>
          <cell r="G507">
            <v>100</v>
          </cell>
          <cell r="K507">
            <v>100</v>
          </cell>
          <cell r="N507">
            <v>100</v>
          </cell>
        </row>
        <row r="508">
          <cell r="A508" t="str">
            <v>30</v>
          </cell>
          <cell r="B508" t="str">
            <v>PAVIMENTAÇÃO</v>
          </cell>
          <cell r="E508">
            <v>0</v>
          </cell>
          <cell r="G508">
            <v>0</v>
          </cell>
          <cell r="K508">
            <v>0</v>
          </cell>
          <cell r="N508">
            <v>0</v>
          </cell>
        </row>
        <row r="509">
          <cell r="A509" t="str">
            <v>30.01</v>
          </cell>
          <cell r="B509" t="str">
            <v>Meio-fio de concreto pré-moldado com dimensões de 15x12x30x100cm padrão PMS, rejuntados com argamassa de cimento e areia no traço 1:3</v>
          </cell>
          <cell r="C509" t="str">
            <v>m</v>
          </cell>
          <cell r="D509">
            <v>300</v>
          </cell>
          <cell r="E509">
            <v>231.7</v>
          </cell>
          <cell r="F509">
            <v>28.58</v>
          </cell>
          <cell r="G509">
            <v>300</v>
          </cell>
          <cell r="K509">
            <v>300</v>
          </cell>
          <cell r="N509">
            <v>300</v>
          </cell>
        </row>
        <row r="510">
          <cell r="A510" t="str">
            <v>30.02</v>
          </cell>
          <cell r="B510" t="str">
            <v>Fornecimento/assentamento de placas de concreto estrutural 15MPa dim. 40x40x8cm, assentados com afastamento de 5cm preenchido com grama</v>
          </cell>
          <cell r="C510" t="str">
            <v>m²</v>
          </cell>
          <cell r="D510">
            <v>75</v>
          </cell>
          <cell r="E510">
            <v>75</v>
          </cell>
          <cell r="F510">
            <v>35.22</v>
          </cell>
          <cell r="G510">
            <v>75</v>
          </cell>
          <cell r="K510">
            <v>75</v>
          </cell>
          <cell r="N510">
            <v>75</v>
          </cell>
        </row>
        <row r="511">
          <cell r="A511" t="str">
            <v>30.03</v>
          </cell>
          <cell r="B511" t="str">
            <v>Fornecimento e assentamento de blocos pré-moldados de concreto tipo pavi-s ou equivalente, espessura de 6cm e resistência a compressão mínima de 35MPa, assentados sobre colchão de pó de pedra ne espessura de 10cm</v>
          </cell>
          <cell r="C511" t="str">
            <v>m²</v>
          </cell>
          <cell r="D511">
            <v>100</v>
          </cell>
          <cell r="E511">
            <v>100</v>
          </cell>
          <cell r="F511">
            <v>38.74</v>
          </cell>
          <cell r="G511">
            <v>100</v>
          </cell>
          <cell r="K511">
            <v>100</v>
          </cell>
          <cell r="N511">
            <v>100</v>
          </cell>
        </row>
        <row r="512">
          <cell r="A512" t="str">
            <v>30.04</v>
          </cell>
          <cell r="B512" t="str">
            <v>Fornecimento e assentamento de blocos pré-moldados de concreto tipo pavi-s ou equivalente, espessura de 6.0cm, colorido,  resistência a compressão mínima de 35MPa, assentados sobre colchão de pó de pedra ne espessura de 10cm</v>
          </cell>
          <cell r="C512" t="str">
            <v>m²</v>
          </cell>
          <cell r="D512">
            <v>200</v>
          </cell>
          <cell r="E512">
            <v>200</v>
          </cell>
          <cell r="F512">
            <v>52.3</v>
          </cell>
          <cell r="G512">
            <v>200</v>
          </cell>
          <cell r="K512">
            <v>200</v>
          </cell>
          <cell r="N512">
            <v>200</v>
          </cell>
        </row>
        <row r="513">
          <cell r="A513" t="str">
            <v>30.05</v>
          </cell>
          <cell r="B513" t="str">
            <v>Fornecimento e assentamento de blocos pré-moldados de concreto tipo pavi-s ou equivalente, espessura de 8.0cm e resistência a compressão mínima de 35MPa, assentados sobre colchão de pó de pedra ne espessura de 10cm</v>
          </cell>
          <cell r="C513" t="str">
            <v>m²</v>
          </cell>
          <cell r="D513">
            <v>250</v>
          </cell>
          <cell r="E513">
            <v>250</v>
          </cell>
          <cell r="F513">
            <v>45.34</v>
          </cell>
          <cell r="G513">
            <v>250</v>
          </cell>
          <cell r="K513">
            <v>250</v>
          </cell>
          <cell r="N513">
            <v>250</v>
          </cell>
        </row>
        <row r="514">
          <cell r="A514" t="str">
            <v>30.06</v>
          </cell>
          <cell r="B514" t="str">
            <v>Regularização para piso de calçadas (apenas compactação com compactação manual)</v>
          </cell>
          <cell r="C514" t="str">
            <v>m²</v>
          </cell>
          <cell r="D514">
            <v>300</v>
          </cell>
          <cell r="E514">
            <v>259.26</v>
          </cell>
          <cell r="F514">
            <v>6.61</v>
          </cell>
          <cell r="G514">
            <v>300</v>
          </cell>
          <cell r="K514">
            <v>300</v>
          </cell>
          <cell r="N514">
            <v>300</v>
          </cell>
        </row>
        <row r="515">
          <cell r="A515" t="str">
            <v>30.07</v>
          </cell>
          <cell r="B515" t="str">
            <v>Passeio em cimentado camurçado com argamassa de cimento e areia no traço 1:3 esp. 1.5cm e lastro de concreto com 8cm de espessura, inclusive preparo de caixa</v>
          </cell>
          <cell r="C515" t="str">
            <v>m²</v>
          </cell>
          <cell r="D515">
            <v>100</v>
          </cell>
          <cell r="E515">
            <v>100</v>
          </cell>
          <cell r="F515">
            <v>64.099999999999994</v>
          </cell>
          <cell r="G515">
            <v>100</v>
          </cell>
          <cell r="K515">
            <v>100</v>
          </cell>
          <cell r="N515">
            <v>100</v>
          </cell>
        </row>
        <row r="516">
          <cell r="A516" t="str">
            <v>30.08</v>
          </cell>
          <cell r="B516" t="str">
            <v>Calçamento em ladrilho hidráulico 20X20 tipo podotátil assentado com pasta colante, inclusive lastro de concreto regularizado com 8cm</v>
          </cell>
          <cell r="C516" t="str">
            <v>m²</v>
          </cell>
          <cell r="D516">
            <v>100</v>
          </cell>
          <cell r="E516">
            <v>100</v>
          </cell>
          <cell r="F516">
            <v>117.55</v>
          </cell>
          <cell r="G516">
            <v>100</v>
          </cell>
          <cell r="K516">
            <v>100</v>
          </cell>
          <cell r="N516">
            <v>100</v>
          </cell>
        </row>
        <row r="517">
          <cell r="A517" t="str">
            <v>30.09</v>
          </cell>
          <cell r="B517" t="str">
            <v>Corte de asfalto ou concreto (equipamento, material e mão de obra) - Máquina Policorte</v>
          </cell>
          <cell r="C517" t="str">
            <v>h</v>
          </cell>
          <cell r="D517">
            <v>100</v>
          </cell>
          <cell r="E517">
            <v>100</v>
          </cell>
          <cell r="F517">
            <v>6.23</v>
          </cell>
          <cell r="G517">
            <v>100</v>
          </cell>
          <cell r="K517">
            <v>100</v>
          </cell>
          <cell r="N517">
            <v>100</v>
          </cell>
        </row>
        <row r="518">
          <cell r="A518" t="str">
            <v>30.10</v>
          </cell>
          <cell r="B518" t="str">
            <v>Calçamento de pedra portuguesa, inclusive lastro de concreto com 8cm de espessura para regularização, assentado com cimento e areia, inclusive fornecimento e transporte das pedras</v>
          </cell>
          <cell r="C518" t="str">
            <v>m²</v>
          </cell>
          <cell r="D518">
            <v>100</v>
          </cell>
          <cell r="E518">
            <v>100</v>
          </cell>
          <cell r="F518">
            <v>83.7</v>
          </cell>
          <cell r="G518">
            <v>100</v>
          </cell>
          <cell r="K518">
            <v>100</v>
          </cell>
          <cell r="N518">
            <v>100</v>
          </cell>
        </row>
        <row r="519">
          <cell r="A519" t="str">
            <v>30.11</v>
          </cell>
          <cell r="B519" t="str">
            <v xml:space="preserve">Assentamento de blocos pré-moldados de concreto tipo pavi's ou equivalente, assentados sobre colchão de pó de pedra na espessura de 10cm (sem fornecimento dos blocos) </v>
          </cell>
          <cell r="C519" t="str">
            <v>m²</v>
          </cell>
          <cell r="D519">
            <v>250</v>
          </cell>
          <cell r="E519">
            <v>250</v>
          </cell>
          <cell r="F519">
            <v>8.74</v>
          </cell>
          <cell r="G519">
            <v>250</v>
          </cell>
          <cell r="K519">
            <v>250</v>
          </cell>
          <cell r="N519">
            <v>250</v>
          </cell>
        </row>
        <row r="520">
          <cell r="A520" t="str">
            <v>30.12</v>
          </cell>
          <cell r="B520" t="str">
            <v>Calçamento em paralelepípedo (10x10x18)cm sobre colchão de pó de pedra esp. 10 cm, com juntas de 12mm preenchidas com pó de pedra</v>
          </cell>
          <cell r="C520" t="str">
            <v>m²</v>
          </cell>
          <cell r="D520">
            <v>100</v>
          </cell>
          <cell r="E520">
            <v>100</v>
          </cell>
          <cell r="F520">
            <v>54.9</v>
          </cell>
          <cell r="G520">
            <v>100</v>
          </cell>
          <cell r="K520">
            <v>100</v>
          </cell>
          <cell r="N520">
            <v>100</v>
          </cell>
        </row>
        <row r="521">
          <cell r="A521" t="str">
            <v>31</v>
          </cell>
          <cell r="B521" t="str">
            <v>PINTURA</v>
          </cell>
          <cell r="C521">
            <v>0</v>
          </cell>
          <cell r="E521">
            <v>0</v>
          </cell>
          <cell r="G521">
            <v>0</v>
          </cell>
          <cell r="K521">
            <v>0</v>
          </cell>
          <cell r="N521">
            <v>0</v>
          </cell>
        </row>
        <row r="522">
          <cell r="A522" t="str">
            <v>31.01</v>
          </cell>
          <cell r="B522" t="str">
            <v>Sobre Paredes e Forros</v>
          </cell>
          <cell r="C522">
            <v>0</v>
          </cell>
          <cell r="E522">
            <v>0</v>
          </cell>
          <cell r="G522">
            <v>0</v>
          </cell>
          <cell r="K522">
            <v>0</v>
          </cell>
          <cell r="N522">
            <v>0</v>
          </cell>
        </row>
        <row r="523">
          <cell r="A523" t="str">
            <v>31.01.01</v>
          </cell>
          <cell r="B523" t="str">
            <v>Emassamento de paredes e forros, com duas demãos de massa acrílica Suvinil - marca de referência</v>
          </cell>
          <cell r="C523" t="str">
            <v>m²</v>
          </cell>
          <cell r="D523">
            <v>400</v>
          </cell>
          <cell r="E523">
            <v>400</v>
          </cell>
          <cell r="F523">
            <v>7.57</v>
          </cell>
          <cell r="G523">
            <v>400</v>
          </cell>
          <cell r="K523">
            <v>400</v>
          </cell>
          <cell r="N523">
            <v>400</v>
          </cell>
        </row>
        <row r="524">
          <cell r="A524" t="str">
            <v>31.01.02</v>
          </cell>
          <cell r="B524" t="str">
            <v>Pintura com tinta látex PVA Suvinil - marca de referência, inclusive selador em paredes e forros a três demãos</v>
          </cell>
          <cell r="C524" t="str">
            <v>m²</v>
          </cell>
          <cell r="D524">
            <v>400</v>
          </cell>
          <cell r="E524">
            <v>400</v>
          </cell>
          <cell r="F524">
            <v>11.96</v>
          </cell>
          <cell r="G524">
            <v>400</v>
          </cell>
          <cell r="K524">
            <v>400</v>
          </cell>
          <cell r="N524">
            <v>400</v>
          </cell>
        </row>
        <row r="525">
          <cell r="A525" t="str">
            <v>31.01.03</v>
          </cell>
          <cell r="B525" t="str">
            <v>Pintura com tinta acrílica Suvinil - marca de referência, inclusive selador acrílico, em paredes e forros, a três demãos</v>
          </cell>
          <cell r="C525" t="str">
            <v>m²</v>
          </cell>
          <cell r="D525">
            <v>150</v>
          </cell>
          <cell r="E525">
            <v>48</v>
          </cell>
          <cell r="F525">
            <v>12.81</v>
          </cell>
          <cell r="G525">
            <v>150</v>
          </cell>
          <cell r="K525">
            <v>150</v>
          </cell>
          <cell r="N525">
            <v>150</v>
          </cell>
        </row>
        <row r="526">
          <cell r="A526" t="str">
            <v>31.01.04</v>
          </cell>
          <cell r="B526" t="str">
            <v>Pintura a cal a três demãos, em paredes internas ou externas, inclusive fornecimento</v>
          </cell>
          <cell r="C526" t="str">
            <v>m²</v>
          </cell>
          <cell r="D526">
            <v>400</v>
          </cell>
          <cell r="E526">
            <v>400</v>
          </cell>
          <cell r="F526">
            <v>6.32</v>
          </cell>
          <cell r="G526">
            <v>400</v>
          </cell>
          <cell r="K526">
            <v>400</v>
          </cell>
          <cell r="N526">
            <v>400</v>
          </cell>
        </row>
        <row r="527">
          <cell r="A527" t="str">
            <v>31.01.05</v>
          </cell>
          <cell r="B527" t="str">
            <v>Textura acrílica em paredes externas com uma demão</v>
          </cell>
          <cell r="C527" t="str">
            <v>m²</v>
          </cell>
          <cell r="D527">
            <v>150</v>
          </cell>
          <cell r="E527">
            <v>150</v>
          </cell>
          <cell r="F527">
            <v>10.42</v>
          </cell>
          <cell r="G527">
            <v>150</v>
          </cell>
          <cell r="K527">
            <v>150</v>
          </cell>
          <cell r="N527">
            <v>150</v>
          </cell>
        </row>
        <row r="528">
          <cell r="A528" t="str">
            <v>31.02</v>
          </cell>
          <cell r="B528" t="str">
            <v>Sobre Concreto ou Blocos Cerâmicos Aparentes</v>
          </cell>
          <cell r="C528">
            <v>0</v>
          </cell>
          <cell r="E528">
            <v>0</v>
          </cell>
          <cell r="G528">
            <v>0</v>
          </cell>
          <cell r="K528">
            <v>0</v>
          </cell>
          <cell r="N528">
            <v>0</v>
          </cell>
        </row>
        <row r="529">
          <cell r="A529" t="str">
            <v>31.02.01</v>
          </cell>
          <cell r="B529" t="str">
            <v>Pintura com verniz acrílico Suvinil - marca de referência sobre concreto a duas demãos</v>
          </cell>
          <cell r="C529" t="str">
            <v>m²</v>
          </cell>
          <cell r="D529">
            <v>100</v>
          </cell>
          <cell r="E529">
            <v>100</v>
          </cell>
          <cell r="F529">
            <v>5.7</v>
          </cell>
          <cell r="G529">
            <v>100</v>
          </cell>
          <cell r="K529">
            <v>100</v>
          </cell>
          <cell r="N529">
            <v>100</v>
          </cell>
        </row>
        <row r="530">
          <cell r="A530" t="str">
            <v>31.02.02</v>
          </cell>
          <cell r="B530" t="str">
            <v>Pintura à base de silicone Suvinil - marca de referência, sobre paredes de blocos cerâmicos ou concreto a uma demão</v>
          </cell>
          <cell r="C530" t="str">
            <v>m²</v>
          </cell>
          <cell r="D530">
            <v>50</v>
          </cell>
          <cell r="E530">
            <v>50</v>
          </cell>
          <cell r="F530">
            <v>7.85</v>
          </cell>
          <cell r="G530">
            <v>50</v>
          </cell>
          <cell r="K530">
            <v>50</v>
          </cell>
          <cell r="N530">
            <v>50</v>
          </cell>
        </row>
        <row r="531">
          <cell r="A531" t="str">
            <v>31.02.03</v>
          </cell>
          <cell r="B531" t="str">
            <v>Pintura com tinta acrílica Suvinil - marca de referência, inclusive selador acrílico, em blocos de concreto a três demãos</v>
          </cell>
          <cell r="C531" t="str">
            <v>m²</v>
          </cell>
          <cell r="D531">
            <v>120</v>
          </cell>
          <cell r="E531">
            <v>120</v>
          </cell>
          <cell r="F531">
            <v>12.57</v>
          </cell>
          <cell r="G531">
            <v>120</v>
          </cell>
          <cell r="K531">
            <v>120</v>
          </cell>
          <cell r="N531">
            <v>120</v>
          </cell>
        </row>
        <row r="532">
          <cell r="A532" t="str">
            <v>31.02.04</v>
          </cell>
          <cell r="B532" t="str">
            <v>Pintura com tinta acrílica Suvinil - marca de referência, inclusive selador acrílico, em cobogós de concreto a duas demãos</v>
          </cell>
          <cell r="C532" t="str">
            <v>m²</v>
          </cell>
          <cell r="D532">
            <v>100</v>
          </cell>
          <cell r="E532">
            <v>100</v>
          </cell>
          <cell r="F532">
            <v>14.85</v>
          </cell>
          <cell r="G532">
            <v>100</v>
          </cell>
          <cell r="K532">
            <v>100</v>
          </cell>
          <cell r="N532">
            <v>100</v>
          </cell>
        </row>
        <row r="533">
          <cell r="A533" t="str">
            <v>31.02.05</v>
          </cell>
          <cell r="B533" t="str">
            <v>Caiação de meio-fio a três demãos</v>
          </cell>
          <cell r="C533" t="str">
            <v>m</v>
          </cell>
          <cell r="D533">
            <v>500</v>
          </cell>
          <cell r="E533">
            <v>431.7</v>
          </cell>
          <cell r="F533">
            <v>5.12</v>
          </cell>
          <cell r="G533">
            <v>500</v>
          </cell>
          <cell r="K533">
            <v>500</v>
          </cell>
          <cell r="N533">
            <v>500</v>
          </cell>
        </row>
        <row r="534">
          <cell r="A534" t="str">
            <v>31.03</v>
          </cell>
          <cell r="B534" t="str">
            <v>Sobre Madeira</v>
          </cell>
          <cell r="C534">
            <v>0</v>
          </cell>
          <cell r="E534">
            <v>0</v>
          </cell>
          <cell r="G534">
            <v>0</v>
          </cell>
          <cell r="K534">
            <v>0</v>
          </cell>
          <cell r="N534">
            <v>0</v>
          </cell>
        </row>
        <row r="535">
          <cell r="A535" t="str">
            <v>31.03.01</v>
          </cell>
          <cell r="B535" t="str">
            <v>Emassamento de esquadrias de madeira, com duas demãos de massa à base de óleo Suvinil - marca de referência</v>
          </cell>
          <cell r="C535" t="str">
            <v>m²</v>
          </cell>
          <cell r="D535">
            <v>200</v>
          </cell>
          <cell r="E535">
            <v>200</v>
          </cell>
          <cell r="F535">
            <v>11.94</v>
          </cell>
          <cell r="G535">
            <v>200</v>
          </cell>
          <cell r="K535">
            <v>200</v>
          </cell>
          <cell r="N535">
            <v>200</v>
          </cell>
        </row>
        <row r="536">
          <cell r="A536" t="str">
            <v>31.03.02</v>
          </cell>
          <cell r="B536" t="str">
            <v>Pintura com tinta esmalte sintético Suvinil - marca de referência, inclusive fundo branco nivelador, em madeira a duas demãos</v>
          </cell>
          <cell r="C536" t="str">
            <v>m²</v>
          </cell>
          <cell r="D536">
            <v>200</v>
          </cell>
          <cell r="E536">
            <v>200</v>
          </cell>
          <cell r="F536">
            <v>11.54</v>
          </cell>
          <cell r="G536">
            <v>200</v>
          </cell>
          <cell r="K536">
            <v>200</v>
          </cell>
          <cell r="N536">
            <v>200</v>
          </cell>
        </row>
        <row r="537">
          <cell r="A537" t="str">
            <v>31.03.03</v>
          </cell>
          <cell r="B537" t="str">
            <v>Pintura com verniz marca de referência Suvinil em madeira a três demãos</v>
          </cell>
          <cell r="C537" t="str">
            <v>m²</v>
          </cell>
          <cell r="D537">
            <v>150</v>
          </cell>
          <cell r="E537">
            <v>150</v>
          </cell>
          <cell r="F537">
            <v>11</v>
          </cell>
          <cell r="G537">
            <v>150</v>
          </cell>
          <cell r="K537">
            <v>150</v>
          </cell>
          <cell r="N537">
            <v>150</v>
          </cell>
        </row>
        <row r="538">
          <cell r="A538" t="str">
            <v>31.03.04</v>
          </cell>
          <cell r="B538" t="str">
            <v>Pintura com imunizante Suvinil - marca de referência, sobre madeira a duas demãos</v>
          </cell>
          <cell r="C538" t="str">
            <v>m²</v>
          </cell>
          <cell r="D538">
            <v>150</v>
          </cell>
          <cell r="E538">
            <v>150</v>
          </cell>
          <cell r="F538">
            <v>9.9499999999999993</v>
          </cell>
          <cell r="G538">
            <v>150</v>
          </cell>
          <cell r="K538">
            <v>150</v>
          </cell>
          <cell r="N538">
            <v>150</v>
          </cell>
        </row>
        <row r="539">
          <cell r="A539" t="str">
            <v>31.04</v>
          </cell>
          <cell r="B539" t="str">
            <v>Sobre Metal</v>
          </cell>
          <cell r="C539">
            <v>0</v>
          </cell>
          <cell r="E539">
            <v>0</v>
          </cell>
          <cell r="G539">
            <v>0</v>
          </cell>
          <cell r="K539">
            <v>0</v>
          </cell>
          <cell r="N539">
            <v>0</v>
          </cell>
        </row>
        <row r="540">
          <cell r="A540" t="str">
            <v>31.04.01</v>
          </cell>
          <cell r="B540" t="str">
            <v>Pintura com tinta esmalte sintético Suvinil - marca de referência, a duas demãos, inclusive fundo anticorrosivo a uma demão, em metal</v>
          </cell>
          <cell r="C540" t="str">
            <v>m²</v>
          </cell>
          <cell r="D540">
            <v>150</v>
          </cell>
          <cell r="E540">
            <v>150</v>
          </cell>
          <cell r="F540">
            <v>11</v>
          </cell>
          <cell r="G540">
            <v>150</v>
          </cell>
          <cell r="K540">
            <v>150</v>
          </cell>
          <cell r="N540">
            <v>150</v>
          </cell>
        </row>
        <row r="541">
          <cell r="A541" t="str">
            <v>31.05</v>
          </cell>
          <cell r="B541" t="str">
            <v>Sobre Pisos</v>
          </cell>
          <cell r="C541">
            <v>0</v>
          </cell>
          <cell r="E541">
            <v>0</v>
          </cell>
          <cell r="G541">
            <v>0</v>
          </cell>
          <cell r="K541">
            <v>0</v>
          </cell>
          <cell r="N541">
            <v>0</v>
          </cell>
        </row>
        <row r="542">
          <cell r="A542" t="str">
            <v>31.05.01</v>
          </cell>
          <cell r="B542" t="str">
            <v>Pintura à base de epoxi Suvinil - marca de referência em faixas com largura de 5 cm para demarcação de quadra de esportes</v>
          </cell>
          <cell r="C542" t="str">
            <v>m</v>
          </cell>
          <cell r="D542">
            <v>200</v>
          </cell>
          <cell r="E542">
            <v>200</v>
          </cell>
          <cell r="F542">
            <v>15.73</v>
          </cell>
          <cell r="G542">
            <v>200</v>
          </cell>
          <cell r="K542">
            <v>200</v>
          </cell>
          <cell r="N542">
            <v>200</v>
          </cell>
        </row>
        <row r="543">
          <cell r="A543" t="str">
            <v>31.05.02</v>
          </cell>
          <cell r="B543" t="str">
            <v>Pintura com tinta à base de resinas acrílicas Suvinil - marca de referência, sobre piso de concreto, a duas demãos</v>
          </cell>
          <cell r="C543" t="str">
            <v>m²</v>
          </cell>
          <cell r="D543">
            <v>300</v>
          </cell>
          <cell r="E543">
            <v>300</v>
          </cell>
          <cell r="F543">
            <v>14.99</v>
          </cell>
          <cell r="G543">
            <v>300</v>
          </cell>
          <cell r="K543">
            <v>300</v>
          </cell>
          <cell r="N543">
            <v>300</v>
          </cell>
        </row>
        <row r="544">
          <cell r="A544" t="str">
            <v>32</v>
          </cell>
          <cell r="B544" t="str">
            <v>APOIO</v>
          </cell>
          <cell r="E544">
            <v>0</v>
          </cell>
          <cell r="G544">
            <v>0</v>
          </cell>
          <cell r="K544">
            <v>0</v>
          </cell>
          <cell r="N544">
            <v>0</v>
          </cell>
        </row>
        <row r="545">
          <cell r="A545" t="str">
            <v>32.01</v>
          </cell>
          <cell r="B545" t="str">
            <v>MÁQUINAS E EQUIPAMENTOS</v>
          </cell>
          <cell r="E545">
            <v>0</v>
          </cell>
          <cell r="G545">
            <v>0</v>
          </cell>
          <cell r="K545">
            <v>0</v>
          </cell>
          <cell r="N545">
            <v>0</v>
          </cell>
        </row>
        <row r="546">
          <cell r="A546" t="str">
            <v>32.01.01</v>
          </cell>
          <cell r="B546" t="str">
            <v>Fornecimento de máquinas e equipamentos, incluindo insumos, manutenção, mão-de-obra/leis sociais, custo de propriedade e BDI, transporte até o local de operação:</v>
          </cell>
          <cell r="E546">
            <v>0</v>
          </cell>
          <cell r="G546">
            <v>0</v>
          </cell>
          <cell r="K546">
            <v>0</v>
          </cell>
          <cell r="N546">
            <v>0</v>
          </cell>
        </row>
        <row r="547">
          <cell r="A547" t="str">
            <v>32.01.02</v>
          </cell>
          <cell r="B547" t="str">
            <v>Basculante 160 HP capacidade de carga 5m³(horas efetivamente trabalhadas), até 10 anos de uso</v>
          </cell>
          <cell r="C547" t="str">
            <v>h</v>
          </cell>
          <cell r="D547">
            <v>150</v>
          </cell>
          <cell r="E547">
            <v>150</v>
          </cell>
          <cell r="F547">
            <v>78.91</v>
          </cell>
          <cell r="G547">
            <v>150</v>
          </cell>
          <cell r="K547">
            <v>150</v>
          </cell>
          <cell r="N547">
            <v>150</v>
          </cell>
        </row>
        <row r="548">
          <cell r="A548" t="str">
            <v>32.01.03</v>
          </cell>
          <cell r="B548" t="str">
            <v>Caminhão Carroceria  139 HP (horas efetivamente trabalhadas), até 05 anos de uso</v>
          </cell>
          <cell r="C548" t="str">
            <v>h</v>
          </cell>
          <cell r="D548">
            <v>150</v>
          </cell>
          <cell r="E548">
            <v>150</v>
          </cell>
          <cell r="F548">
            <v>100.85</v>
          </cell>
          <cell r="G548">
            <v>150</v>
          </cell>
          <cell r="K548">
            <v>150</v>
          </cell>
          <cell r="N548">
            <v>150</v>
          </cell>
        </row>
        <row r="549">
          <cell r="A549" t="str">
            <v>32.01.04</v>
          </cell>
          <cell r="B549" t="str">
            <v>Pá Carregadeira 114 HP (horas efetivamente trabalhadas), até 10 anos de uso</v>
          </cell>
          <cell r="C549" t="str">
            <v>h</v>
          </cell>
          <cell r="D549">
            <v>50</v>
          </cell>
          <cell r="E549">
            <v>50</v>
          </cell>
          <cell r="F549">
            <v>88.89</v>
          </cell>
          <cell r="G549">
            <v>50</v>
          </cell>
          <cell r="K549">
            <v>50</v>
          </cell>
          <cell r="N549">
            <v>50</v>
          </cell>
        </row>
        <row r="550">
          <cell r="A550" t="str">
            <v>32.01.05</v>
          </cell>
          <cell r="B550" t="str">
            <v>Retro Escavadeira 77 HP (horas efetivamente trabalhadas), até 08 anos de uso</v>
          </cell>
          <cell r="C550" t="str">
            <v>h</v>
          </cell>
          <cell r="D550">
            <v>100</v>
          </cell>
          <cell r="E550">
            <v>100</v>
          </cell>
          <cell r="F550">
            <v>72.319999999999993</v>
          </cell>
          <cell r="G550">
            <v>100</v>
          </cell>
          <cell r="K550">
            <v>100</v>
          </cell>
          <cell r="N550">
            <v>100</v>
          </cell>
        </row>
        <row r="551">
          <cell r="A551" t="str">
            <v>32.01.06</v>
          </cell>
          <cell r="B551" t="str">
            <v>Escavadeira hidráulica de esteira 290 HP (horas efetivamente trabalhadas), até 10 anos de uso</v>
          </cell>
          <cell r="C551" t="str">
            <v>h</v>
          </cell>
          <cell r="D551">
            <v>200</v>
          </cell>
          <cell r="E551">
            <v>200</v>
          </cell>
          <cell r="F551">
            <v>163.25</v>
          </cell>
          <cell r="G551">
            <v>200</v>
          </cell>
          <cell r="K551">
            <v>200</v>
          </cell>
          <cell r="N551">
            <v>200</v>
          </cell>
        </row>
        <row r="552">
          <cell r="A552" t="str">
            <v>32.01.07</v>
          </cell>
          <cell r="B552" t="str">
            <v>Patrol 140 HP (horas efetivamente trabalhadas), até 10 anos de uso</v>
          </cell>
          <cell r="C552" t="str">
            <v>h</v>
          </cell>
          <cell r="D552">
            <v>100</v>
          </cell>
          <cell r="E552">
            <v>100</v>
          </cell>
          <cell r="F552">
            <v>164.45</v>
          </cell>
          <cell r="G552">
            <v>100</v>
          </cell>
          <cell r="K552">
            <v>100</v>
          </cell>
          <cell r="N552">
            <v>100</v>
          </cell>
        </row>
        <row r="553">
          <cell r="A553" t="str">
            <v>32.01.08</v>
          </cell>
          <cell r="B553" t="str">
            <v>Compressor, inclusive martelete e ferramentas (horas efetivamente trabalhadas)</v>
          </cell>
          <cell r="C553" t="str">
            <v>h</v>
          </cell>
          <cell r="D553">
            <v>100</v>
          </cell>
          <cell r="E553">
            <v>100</v>
          </cell>
          <cell r="F553">
            <v>67.89</v>
          </cell>
          <cell r="G553">
            <v>100</v>
          </cell>
          <cell r="K553">
            <v>100</v>
          </cell>
          <cell r="N553">
            <v>100</v>
          </cell>
        </row>
        <row r="554">
          <cell r="A554" t="str">
            <v>32.01.09</v>
          </cell>
          <cell r="B554" t="str">
            <v>Caminhonete 133 HP capacidade carga 1t(horas efetivamente trabalhadas), até 05 anos de uso</v>
          </cell>
          <cell r="C554" t="str">
            <v>h</v>
          </cell>
          <cell r="D554">
            <v>100</v>
          </cell>
          <cell r="E554">
            <v>100</v>
          </cell>
          <cell r="F554">
            <v>47.2</v>
          </cell>
          <cell r="G554">
            <v>100</v>
          </cell>
          <cell r="K554">
            <v>100</v>
          </cell>
          <cell r="N554">
            <v>100</v>
          </cell>
        </row>
        <row r="555">
          <cell r="A555" t="str">
            <v>32.01.10</v>
          </cell>
          <cell r="B555" t="str">
            <v>Caminhão Munk (horas efetivamente trabalhadas), até 05 anos de uso</v>
          </cell>
          <cell r="C555" t="str">
            <v>h</v>
          </cell>
          <cell r="D555">
            <v>50</v>
          </cell>
          <cell r="E555">
            <v>50</v>
          </cell>
          <cell r="F555">
            <v>112.69</v>
          </cell>
          <cell r="G555">
            <v>50</v>
          </cell>
          <cell r="K555">
            <v>50</v>
          </cell>
          <cell r="N555">
            <v>50</v>
          </cell>
        </row>
        <row r="556">
          <cell r="A556" t="str">
            <v>32.01.11</v>
          </cell>
          <cell r="B556" t="str">
            <v>Rolo autopropelido liso POT 58HP, até 10 anos de uso</v>
          </cell>
          <cell r="C556" t="str">
            <v>h</v>
          </cell>
          <cell r="D556">
            <v>50</v>
          </cell>
          <cell r="E556">
            <v>50</v>
          </cell>
          <cell r="F556">
            <v>64.22</v>
          </cell>
          <cell r="G556">
            <v>50</v>
          </cell>
          <cell r="K556">
            <v>50</v>
          </cell>
          <cell r="N556">
            <v>50</v>
          </cell>
        </row>
        <row r="557">
          <cell r="A557" t="str">
            <v>32.01.12</v>
          </cell>
          <cell r="B557" t="str">
            <v>Caminhão Pipa, 6000 litros, pot 132 HP (horas efetivamente trabalhadas) até 10 anos de uso</v>
          </cell>
          <cell r="C557" t="str">
            <v>h</v>
          </cell>
          <cell r="D557">
            <v>50</v>
          </cell>
          <cell r="E557">
            <v>50</v>
          </cell>
          <cell r="F557">
            <v>71.81</v>
          </cell>
          <cell r="G557">
            <v>50</v>
          </cell>
          <cell r="K557">
            <v>50</v>
          </cell>
          <cell r="N557">
            <v>50</v>
          </cell>
        </row>
        <row r="558">
          <cell r="A558" t="str">
            <v>32.01.13</v>
          </cell>
          <cell r="B558" t="str">
            <v>Caminhão Truck, basculante diesel, pot 260HP, cap. carga útil 16 ton, caçamba 12m³ (horas efetivamente trabalhadas) até 10 anos de uso</v>
          </cell>
          <cell r="C558" t="str">
            <v>h</v>
          </cell>
          <cell r="D558">
            <v>50</v>
          </cell>
          <cell r="E558">
            <v>50</v>
          </cell>
          <cell r="F558">
            <v>157.6</v>
          </cell>
          <cell r="G558">
            <v>50</v>
          </cell>
          <cell r="K558">
            <v>50</v>
          </cell>
          <cell r="N558">
            <v>50</v>
          </cell>
        </row>
        <row r="559">
          <cell r="A559" t="str">
            <v>32.01.14</v>
          </cell>
          <cell r="B559" t="str">
            <v>Aluguel mensal de um carro com ar (Gol 1.000 - gasolina - preço DNER) Seguro total, manutenção, combustível, eventuais taxas e emolumentos, bem como eventual substituição do veículo (se necessário), sem motorista, utilizando até 2.000 (dois mil) km/mês</v>
          </cell>
          <cell r="C559" t="str">
            <v>mês</v>
          </cell>
          <cell r="D559">
            <v>12</v>
          </cell>
          <cell r="E559">
            <v>12</v>
          </cell>
          <cell r="F559">
            <v>2218.21</v>
          </cell>
          <cell r="G559">
            <v>12</v>
          </cell>
          <cell r="K559">
            <v>12</v>
          </cell>
          <cell r="N559">
            <v>12</v>
          </cell>
        </row>
        <row r="560">
          <cell r="A560" t="str">
            <v>32.01.15</v>
          </cell>
          <cell r="B560" t="str">
            <v>Aluguel mensal de caminhão carroceria fixa - capacidade 3.5T, para utilizaçãode até 2.000Km/mês</v>
          </cell>
          <cell r="C560" t="str">
            <v>mês</v>
          </cell>
          <cell r="D560">
            <v>12</v>
          </cell>
          <cell r="E560">
            <v>11</v>
          </cell>
          <cell r="F560">
            <v>5200</v>
          </cell>
          <cell r="G560">
            <v>12</v>
          </cell>
          <cell r="K560">
            <v>12</v>
          </cell>
          <cell r="N560">
            <v>12</v>
          </cell>
        </row>
        <row r="561">
          <cell r="A561" t="str">
            <v>33</v>
          </cell>
          <cell r="B561" t="str">
            <v>SINALIZAÇÃO VIÁRIA</v>
          </cell>
          <cell r="E561">
            <v>0</v>
          </cell>
          <cell r="G561">
            <v>0</v>
          </cell>
          <cell r="K561">
            <v>0</v>
          </cell>
          <cell r="N561">
            <v>0</v>
          </cell>
        </row>
        <row r="562">
          <cell r="A562" t="str">
            <v>33.01</v>
          </cell>
          <cell r="B562" t="str">
            <v>Sinalização vertical - placa de sinalização viária em chapa de aço nº 16, inclusive pintura metálica primer nas faces, esmalte sintético no verso e película refletiva "FLATTOP"</v>
          </cell>
          <cell r="C562" t="str">
            <v>m²</v>
          </cell>
          <cell r="D562">
            <v>100</v>
          </cell>
          <cell r="E562">
            <v>95</v>
          </cell>
          <cell r="F562">
            <v>401.35</v>
          </cell>
          <cell r="G562">
            <v>100</v>
          </cell>
          <cell r="K562">
            <v>100</v>
          </cell>
          <cell r="N562">
            <v>100</v>
          </cell>
        </row>
        <row r="563">
          <cell r="A563" t="str">
            <v>33.02</v>
          </cell>
          <cell r="B563" t="str">
            <v>Sinalização vertical - placa de sinalização viária em chapa de aço nº 16, fixadas em poste de paraju (370x8x8cm), inclusive pintura metálica primer nas faces, esmalte sintético no verso e película refletiva "FLATTOP"</v>
          </cell>
          <cell r="C563" t="str">
            <v>m²</v>
          </cell>
          <cell r="D563">
            <v>100</v>
          </cell>
          <cell r="E563">
            <v>100</v>
          </cell>
          <cell r="F563">
            <v>415.25</v>
          </cell>
          <cell r="G563">
            <v>100</v>
          </cell>
          <cell r="K563">
            <v>100</v>
          </cell>
          <cell r="N563">
            <v>100</v>
          </cell>
        </row>
        <row r="564">
          <cell r="A564" t="str">
            <v>33.03</v>
          </cell>
          <cell r="B564" t="str">
            <v>Cavalete de madeira de lei para sinalização, inclusive pintura em esmalte sintético fosco, fundo amarelo e inscrição "TRECHO EM OBRA" na cor preta, comprimento de 1.50m e altura de 0.80m</v>
          </cell>
          <cell r="C564" t="str">
            <v xml:space="preserve">un </v>
          </cell>
          <cell r="D564">
            <v>40</v>
          </cell>
          <cell r="E564">
            <v>40</v>
          </cell>
          <cell r="F564">
            <v>138.01</v>
          </cell>
          <cell r="G564">
            <v>40</v>
          </cell>
          <cell r="K564">
            <v>40</v>
          </cell>
          <cell r="N564">
            <v>40</v>
          </cell>
        </row>
        <row r="565">
          <cell r="A565" t="str">
            <v>33.04</v>
          </cell>
          <cell r="B565" t="str">
            <v>Cavalete de madeira de lei para sinalização, inclusive pintura em esmalte sintético fosco, fundo amarelo e inscrição "TRECHO EM OBRA" na cor preta, comprimento de 1.50m e altura de 1.00m</v>
          </cell>
          <cell r="C565" t="str">
            <v xml:space="preserve">un </v>
          </cell>
          <cell r="D565">
            <v>50</v>
          </cell>
          <cell r="E565">
            <v>50</v>
          </cell>
          <cell r="F565">
            <v>152.85</v>
          </cell>
          <cell r="G565">
            <v>50</v>
          </cell>
          <cell r="K565">
            <v>50</v>
          </cell>
          <cell r="N565">
            <v>50</v>
          </cell>
        </row>
        <row r="566">
          <cell r="A566" t="str">
            <v>33.05</v>
          </cell>
          <cell r="B566" t="str">
            <v>Cone sinalizador de PVC=75cm (com uma reutilização)</v>
          </cell>
          <cell r="C566" t="str">
            <v xml:space="preserve">un </v>
          </cell>
          <cell r="D566">
            <v>100</v>
          </cell>
          <cell r="E566">
            <v>92</v>
          </cell>
          <cell r="F566">
            <v>42.65</v>
          </cell>
          <cell r="G566">
            <v>100</v>
          </cell>
          <cell r="K566">
            <v>100</v>
          </cell>
          <cell r="N566">
            <v>100</v>
          </cell>
        </row>
        <row r="567">
          <cell r="A567" t="str">
            <v>33.06</v>
          </cell>
          <cell r="B567" t="str">
            <v>Gambiarra para sinalização com lâmpadas 60W a cada metro, protegida por envoltório plástico translúcido, na cor vermelha, incl. Bastão de derivação de energia e consumo de energia para gambiarra de até 30m</v>
          </cell>
          <cell r="C567" t="str">
            <v>mês</v>
          </cell>
          <cell r="D567">
            <v>12</v>
          </cell>
          <cell r="E567">
            <v>12</v>
          </cell>
          <cell r="F567">
            <v>268.02999999999997</v>
          </cell>
          <cell r="G567">
            <v>12</v>
          </cell>
          <cell r="K567">
            <v>12</v>
          </cell>
          <cell r="N567">
            <v>12</v>
          </cell>
        </row>
        <row r="568">
          <cell r="A568" t="str">
            <v>33.07</v>
          </cell>
          <cell r="B568" t="str">
            <v>Gambiarra para sinalização com lâmpadas 60W a cada metro, protegida por envoltório plástico translúcido, na cor vermelha, incl. Bastão de derivação de energia e consumo de energia para gambiarra de até 30 à 60m</v>
          </cell>
          <cell r="C568" t="str">
            <v>mês</v>
          </cell>
          <cell r="D568">
            <v>12</v>
          </cell>
          <cell r="E568">
            <v>12</v>
          </cell>
          <cell r="F568">
            <v>333.33</v>
          </cell>
          <cell r="G568">
            <v>12</v>
          </cell>
          <cell r="K568">
            <v>12</v>
          </cell>
          <cell r="N568">
            <v>12</v>
          </cell>
        </row>
        <row r="569">
          <cell r="A569" t="str">
            <v>33.08</v>
          </cell>
          <cell r="B569" t="str">
            <v>Gambiarra para sinalização com lâmpadas 60W a cada metro, protegida por envoltório plástico translúcido, na cor vermelha, incl. Bastão de derivação de energia e consumo de energia para gambiarra de até 60 à 90m</v>
          </cell>
          <cell r="C569" t="str">
            <v>mês</v>
          </cell>
          <cell r="D569">
            <v>12</v>
          </cell>
          <cell r="E569">
            <v>12</v>
          </cell>
          <cell r="F569">
            <v>375.65</v>
          </cell>
          <cell r="G569">
            <v>12</v>
          </cell>
          <cell r="K569">
            <v>12</v>
          </cell>
          <cell r="N569">
            <v>12</v>
          </cell>
        </row>
        <row r="570">
          <cell r="A570" t="str">
            <v>33.09</v>
          </cell>
          <cell r="B570" t="str">
            <v>Cerca de isolamento cor laranja, alt. 1.20m fixados em pontalete de madeira e base em concreto, a cada 3m</v>
          </cell>
          <cell r="C570" t="str">
            <v>m</v>
          </cell>
          <cell r="D570">
            <v>500</v>
          </cell>
          <cell r="E570">
            <v>244.51999999999998</v>
          </cell>
          <cell r="F570">
            <v>5.55</v>
          </cell>
          <cell r="G570">
            <v>500</v>
          </cell>
          <cell r="K570">
            <v>500</v>
          </cell>
          <cell r="N570">
            <v>500</v>
          </cell>
        </row>
        <row r="571">
          <cell r="A571">
            <v>34</v>
          </cell>
          <cell r="B571" t="str">
            <v>SERVIÇOS DIVERSOS</v>
          </cell>
          <cell r="E571">
            <v>0</v>
          </cell>
          <cell r="G571">
            <v>0</v>
          </cell>
          <cell r="K571">
            <v>0</v>
          </cell>
          <cell r="N571">
            <v>0</v>
          </cell>
        </row>
        <row r="572">
          <cell r="A572" t="str">
            <v>34.01</v>
          </cell>
          <cell r="B572" t="str">
            <v>Corrimão em tubo de ferro galvanizado de 1 1/4" com chumbadores a cada 1,50m, inclusive pintura com tinta esmalte sintético</v>
          </cell>
          <cell r="C572" t="str">
            <v>m</v>
          </cell>
          <cell r="D572">
            <v>40</v>
          </cell>
          <cell r="E572">
            <v>40</v>
          </cell>
          <cell r="F572">
            <v>45.86</v>
          </cell>
          <cell r="G572">
            <v>40</v>
          </cell>
          <cell r="K572">
            <v>40</v>
          </cell>
          <cell r="N572">
            <v>40</v>
          </cell>
        </row>
        <row r="573">
          <cell r="A573" t="str">
            <v>34.02</v>
          </cell>
          <cell r="B573" t="str">
            <v>Barra de apoio para deficiente físico, 90cm cromado, inclusive fornecimento e instalação</v>
          </cell>
          <cell r="C573" t="str">
            <v>m</v>
          </cell>
          <cell r="D573">
            <v>10</v>
          </cell>
          <cell r="E573">
            <v>10</v>
          </cell>
          <cell r="F573">
            <v>165</v>
          </cell>
          <cell r="G573">
            <v>10</v>
          </cell>
          <cell r="K573">
            <v>10</v>
          </cell>
          <cell r="N573">
            <v>10</v>
          </cell>
        </row>
        <row r="574">
          <cell r="A574" t="str">
            <v>34.03</v>
          </cell>
          <cell r="B574" t="str">
            <v>Caixa para aparelho de ar condicionado acima de 12.000 BTU, em ardósia</v>
          </cell>
          <cell r="C574" t="str">
            <v>un</v>
          </cell>
          <cell r="D574">
            <v>25</v>
          </cell>
          <cell r="E574">
            <v>25</v>
          </cell>
          <cell r="F574">
            <v>144.11000000000001</v>
          </cell>
          <cell r="G574">
            <v>25</v>
          </cell>
          <cell r="K574">
            <v>25</v>
          </cell>
          <cell r="N574">
            <v>25</v>
          </cell>
        </row>
        <row r="575">
          <cell r="A575" t="str">
            <v>34.04</v>
          </cell>
          <cell r="B575" t="str">
            <v>Estrutura em alumínio completa com calha e acessórios de fixação da cobertura de policarbonato da passarela de entrada, conforme projeto</v>
          </cell>
          <cell r="C575" t="str">
            <v>m²</v>
          </cell>
          <cell r="D575">
            <v>36.127079999999999</v>
          </cell>
          <cell r="E575">
            <v>36.127079999999999</v>
          </cell>
          <cell r="F575">
            <v>120</v>
          </cell>
          <cell r="G575">
            <v>36.127079999999999</v>
          </cell>
          <cell r="K575">
            <v>36.127079999999999</v>
          </cell>
          <cell r="N575">
            <v>36.127079999999999</v>
          </cell>
        </row>
        <row r="576">
          <cell r="A576" t="str">
            <v>34.05</v>
          </cell>
          <cell r="B576" t="str">
            <v>Bebedouro ou lavatório de concreto moldado no local, largura de 0,40m rebocado com altura de 0,25m, revestido de azulejo 15x15cm Eliane ou equivalente, interna e externamente, inclusive válvula, exclusive acessórios</v>
          </cell>
          <cell r="C576" t="str">
            <v>m</v>
          </cell>
          <cell r="D576">
            <v>5</v>
          </cell>
          <cell r="E576">
            <v>5</v>
          </cell>
          <cell r="F576">
            <v>158.44999999999999</v>
          </cell>
          <cell r="G576">
            <v>5</v>
          </cell>
          <cell r="K576">
            <v>5</v>
          </cell>
          <cell r="N576">
            <v>5</v>
          </cell>
        </row>
      </sheetData>
      <sheetData sheetId="1">
        <row r="3">
          <cell r="A3">
            <v>1</v>
          </cell>
          <cell r="B3" t="str">
            <v>Serviços Auxiliares, Administrativos e Técnicos</v>
          </cell>
        </row>
        <row r="4">
          <cell r="A4" t="str">
            <v>1.1</v>
          </cell>
          <cell r="B4" t="str">
            <v>Engº Civil Senior (horas efetivamente trabalhadas)</v>
          </cell>
          <cell r="C4" t="str">
            <v>mês</v>
          </cell>
          <cell r="D4">
            <v>12</v>
          </cell>
          <cell r="E4">
            <v>0</v>
          </cell>
          <cell r="F4">
            <v>12</v>
          </cell>
          <cell r="G4">
            <v>9115.74</v>
          </cell>
        </row>
        <row r="5">
          <cell r="A5" t="str">
            <v>1.2</v>
          </cell>
          <cell r="B5" t="str">
            <v>Técnico de Estradas (horas efetivamente trabalhadas)</v>
          </cell>
          <cell r="C5" t="str">
            <v>mês</v>
          </cell>
          <cell r="D5">
            <v>12</v>
          </cell>
          <cell r="E5">
            <v>0</v>
          </cell>
          <cell r="F5">
            <v>12</v>
          </cell>
          <cell r="G5">
            <v>2218.75</v>
          </cell>
        </row>
        <row r="6">
          <cell r="A6" t="str">
            <v>1.3</v>
          </cell>
          <cell r="B6" t="str">
            <v>Técnico de Edificações (horas efetivamente trabalhadas)</v>
          </cell>
          <cell r="C6" t="str">
            <v>mês</v>
          </cell>
          <cell r="D6">
            <v>12</v>
          </cell>
          <cell r="E6">
            <v>0</v>
          </cell>
          <cell r="F6">
            <v>12</v>
          </cell>
          <cell r="G6">
            <v>2218.75</v>
          </cell>
        </row>
        <row r="7">
          <cell r="A7" t="str">
            <v>1.4</v>
          </cell>
          <cell r="B7" t="str">
            <v>Recepcionista (horas efetivamente trabalhadas)</v>
          </cell>
          <cell r="C7" t="str">
            <v>mês</v>
          </cell>
          <cell r="D7">
            <v>12</v>
          </cell>
          <cell r="E7">
            <v>0</v>
          </cell>
          <cell r="F7">
            <v>12</v>
          </cell>
          <cell r="G7">
            <v>1300</v>
          </cell>
        </row>
        <row r="8">
          <cell r="A8" t="str">
            <v>1.5</v>
          </cell>
          <cell r="B8" t="str">
            <v>Carpinteiro</v>
          </cell>
          <cell r="C8" t="str">
            <v>h</v>
          </cell>
          <cell r="D8">
            <v>500</v>
          </cell>
          <cell r="E8">
            <v>0</v>
          </cell>
          <cell r="F8">
            <v>500</v>
          </cell>
          <cell r="G8">
            <v>10.210000000000001</v>
          </cell>
        </row>
        <row r="9">
          <cell r="A9" t="str">
            <v>1.6</v>
          </cell>
          <cell r="B9" t="str">
            <v>Servente</v>
          </cell>
          <cell r="C9" t="str">
            <v>h</v>
          </cell>
          <cell r="D9">
            <v>1300</v>
          </cell>
          <cell r="E9">
            <v>32</v>
          </cell>
          <cell r="F9">
            <v>1268</v>
          </cell>
          <cell r="G9">
            <v>5.86</v>
          </cell>
        </row>
        <row r="10">
          <cell r="A10" t="str">
            <v>1.7</v>
          </cell>
          <cell r="B10" t="str">
            <v>Oficial</v>
          </cell>
          <cell r="C10" t="str">
            <v>h</v>
          </cell>
          <cell r="D10">
            <v>500</v>
          </cell>
          <cell r="E10">
            <v>0</v>
          </cell>
          <cell r="F10">
            <v>500</v>
          </cell>
          <cell r="G10">
            <v>9.44</v>
          </cell>
        </row>
        <row r="11">
          <cell r="A11" t="str">
            <v>1.8</v>
          </cell>
          <cell r="B11" t="str">
            <v>Eletricista</v>
          </cell>
          <cell r="C11" t="str">
            <v>h</v>
          </cell>
          <cell r="D11">
            <v>400</v>
          </cell>
          <cell r="E11">
            <v>0</v>
          </cell>
          <cell r="F11">
            <v>400</v>
          </cell>
          <cell r="G11">
            <v>9.44</v>
          </cell>
        </row>
        <row r="12">
          <cell r="A12" t="str">
            <v>1.9</v>
          </cell>
          <cell r="B12" t="str">
            <v>Bombeiro</v>
          </cell>
          <cell r="C12" t="str">
            <v>h</v>
          </cell>
          <cell r="D12">
            <v>400</v>
          </cell>
          <cell r="E12">
            <v>0</v>
          </cell>
          <cell r="F12">
            <v>400</v>
          </cell>
          <cell r="G12">
            <v>9.44</v>
          </cell>
        </row>
        <row r="13">
          <cell r="A13" t="str">
            <v>1.10</v>
          </cell>
          <cell r="B13" t="str">
            <v>Encarregado de obras</v>
          </cell>
          <cell r="C13" t="str">
            <v>h</v>
          </cell>
          <cell r="D13">
            <v>400</v>
          </cell>
          <cell r="E13">
            <v>8</v>
          </cell>
          <cell r="F13">
            <v>392</v>
          </cell>
          <cell r="G13">
            <v>11.17</v>
          </cell>
        </row>
        <row r="14">
          <cell r="A14" t="str">
            <v>1.11</v>
          </cell>
          <cell r="B14" t="str">
            <v>Aluguel de imóvel</v>
          </cell>
          <cell r="C14" t="str">
            <v xml:space="preserve">mês </v>
          </cell>
          <cell r="D14">
            <v>12</v>
          </cell>
          <cell r="E14">
            <v>0</v>
          </cell>
          <cell r="F14">
            <v>12</v>
          </cell>
          <cell r="G14">
            <v>1850</v>
          </cell>
        </row>
        <row r="15">
          <cell r="A15" t="str">
            <v>1.12</v>
          </cell>
          <cell r="B15" t="str">
            <v>Locação de obra com gabarito de madeira</v>
          </cell>
          <cell r="C15" t="str">
            <v>m²</v>
          </cell>
          <cell r="D15">
            <v>200</v>
          </cell>
          <cell r="E15">
            <v>0</v>
          </cell>
          <cell r="F15">
            <v>200</v>
          </cell>
          <cell r="G15">
            <v>5.92</v>
          </cell>
        </row>
        <row r="16">
          <cell r="A16" t="str">
            <v>1.13</v>
          </cell>
          <cell r="B16" t="str">
            <v>Locação de andaime metálico para fachada - tipo torre (aluguel mensal)</v>
          </cell>
          <cell r="C16" t="str">
            <v>m</v>
          </cell>
          <cell r="D16">
            <v>200</v>
          </cell>
          <cell r="E16">
            <v>0</v>
          </cell>
          <cell r="F16">
            <v>200</v>
          </cell>
          <cell r="G16">
            <v>10.76</v>
          </cell>
        </row>
        <row r="17">
          <cell r="A17">
            <v>2</v>
          </cell>
          <cell r="B17" t="str">
            <v>Elaboração de projetos complementares entregues plotados em prancha formato A1 e em meio eletrônico conforme padrões da PMS, inclusive fornecimento de ART do profissional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2.1</v>
          </cell>
          <cell r="B18" t="str">
            <v>Projeto estrutural, inclusive fundação - Edificação nova</v>
          </cell>
          <cell r="C18" t="str">
            <v>m²</v>
          </cell>
          <cell r="D18">
            <v>700</v>
          </cell>
          <cell r="E18">
            <v>0</v>
          </cell>
          <cell r="F18">
            <v>700</v>
          </cell>
          <cell r="G18">
            <v>9.8000000000000007</v>
          </cell>
        </row>
        <row r="19">
          <cell r="A19" t="str">
            <v>2.2</v>
          </cell>
          <cell r="B19" t="str">
            <v>Projeto estrutural, inclusive fundação - Adaptação e recuperação</v>
          </cell>
          <cell r="C19" t="str">
            <v>m²</v>
          </cell>
          <cell r="D19">
            <v>700</v>
          </cell>
          <cell r="E19">
            <v>0</v>
          </cell>
          <cell r="F19">
            <v>700</v>
          </cell>
          <cell r="G19">
            <v>10.5</v>
          </cell>
        </row>
        <row r="20">
          <cell r="A20" t="str">
            <v>2.3</v>
          </cell>
          <cell r="B20" t="str">
            <v>Projeto de instalação hidrossanitária</v>
          </cell>
          <cell r="C20" t="str">
            <v>m²</v>
          </cell>
          <cell r="D20">
            <v>700</v>
          </cell>
          <cell r="E20">
            <v>0</v>
          </cell>
          <cell r="F20">
            <v>700</v>
          </cell>
          <cell r="G20">
            <v>6.1</v>
          </cell>
        </row>
        <row r="21">
          <cell r="A21" t="str">
            <v>2.4</v>
          </cell>
          <cell r="B21" t="str">
            <v>Projeto de pararraios/SPDA</v>
          </cell>
          <cell r="C21" t="str">
            <v>m²</v>
          </cell>
          <cell r="D21">
            <v>500</v>
          </cell>
          <cell r="E21">
            <v>0</v>
          </cell>
          <cell r="F21">
            <v>500</v>
          </cell>
          <cell r="G21">
            <v>1.7</v>
          </cell>
        </row>
        <row r="22">
          <cell r="A22" t="str">
            <v>2.5</v>
          </cell>
          <cell r="B22" t="str">
            <v>Projeto de instalações elétricas</v>
          </cell>
          <cell r="C22" t="str">
            <v>m²</v>
          </cell>
          <cell r="D22">
            <v>500</v>
          </cell>
          <cell r="E22">
            <v>0</v>
          </cell>
          <cell r="F22">
            <v>500</v>
          </cell>
          <cell r="G22">
            <v>7.6</v>
          </cell>
        </row>
        <row r="23">
          <cell r="A23" t="str">
            <v>2.6</v>
          </cell>
          <cell r="B23" t="str">
            <v>Projeto telefônico</v>
          </cell>
          <cell r="C23" t="str">
            <v>m²</v>
          </cell>
          <cell r="D23">
            <v>500</v>
          </cell>
          <cell r="E23">
            <v>0</v>
          </cell>
          <cell r="F23">
            <v>500</v>
          </cell>
          <cell r="G23">
            <v>2.2999999999999998</v>
          </cell>
        </row>
        <row r="24">
          <cell r="A24" t="str">
            <v>2.7</v>
          </cell>
          <cell r="B24" t="str">
            <v>Projeto de rede lógica com cabeamento estruturado</v>
          </cell>
          <cell r="C24" t="str">
            <v>m²</v>
          </cell>
          <cell r="D24">
            <v>500</v>
          </cell>
          <cell r="E24">
            <v>0</v>
          </cell>
          <cell r="F24">
            <v>500</v>
          </cell>
          <cell r="G24">
            <v>3.8</v>
          </cell>
        </row>
        <row r="25">
          <cell r="A25" t="str">
            <v>2.8</v>
          </cell>
          <cell r="B25" t="str">
            <v>Prevenção e combate a incêndio e pânico</v>
          </cell>
          <cell r="C25" t="str">
            <v>m²</v>
          </cell>
          <cell r="D25">
            <v>500</v>
          </cell>
          <cell r="E25">
            <v>0</v>
          </cell>
          <cell r="F25">
            <v>500</v>
          </cell>
          <cell r="G25">
            <v>1.8</v>
          </cell>
        </row>
        <row r="26">
          <cell r="A26">
            <v>3</v>
          </cell>
          <cell r="B26" t="str">
            <v>DEMOLIÇÕES E RETIRADAS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3.1</v>
          </cell>
          <cell r="B27" t="str">
            <v>Demolição de alvenaria</v>
          </cell>
          <cell r="C27" t="str">
            <v>m³</v>
          </cell>
          <cell r="D27">
            <v>300</v>
          </cell>
          <cell r="E27">
            <v>0</v>
          </cell>
          <cell r="F27">
            <v>300</v>
          </cell>
          <cell r="G27">
            <v>22.41</v>
          </cell>
        </row>
        <row r="28">
          <cell r="A28" t="str">
            <v>3.2</v>
          </cell>
          <cell r="B28" t="str">
            <v>Demolição de alvenaria de pedra argamassada</v>
          </cell>
          <cell r="C28" t="str">
            <v>m³</v>
          </cell>
          <cell r="D28">
            <v>250</v>
          </cell>
          <cell r="E28">
            <v>0</v>
          </cell>
          <cell r="F28">
            <v>250</v>
          </cell>
          <cell r="G28">
            <v>38.5</v>
          </cell>
        </row>
        <row r="29">
          <cell r="A29" t="str">
            <v>3.3</v>
          </cell>
          <cell r="B29" t="str">
            <v>Demolição muro de arrimo em concreto ciclópico</v>
          </cell>
          <cell r="C29" t="str">
            <v>m³</v>
          </cell>
          <cell r="D29">
            <v>250</v>
          </cell>
          <cell r="E29">
            <v>0</v>
          </cell>
          <cell r="F29">
            <v>250</v>
          </cell>
          <cell r="G29">
            <v>127.8</v>
          </cell>
        </row>
        <row r="30">
          <cell r="A30" t="str">
            <v>3.4</v>
          </cell>
          <cell r="B30" t="str">
            <v xml:space="preserve">Demolição manual de concreto simples (EMOP 05.001.001) </v>
          </cell>
          <cell r="C30" t="str">
            <v>m³</v>
          </cell>
          <cell r="D30">
            <v>100</v>
          </cell>
          <cell r="E30">
            <v>0</v>
          </cell>
          <cell r="F30">
            <v>100</v>
          </cell>
          <cell r="G30">
            <v>102.99</v>
          </cell>
        </row>
        <row r="31">
          <cell r="A31" t="str">
            <v>3.5</v>
          </cell>
          <cell r="B31" t="str">
            <v>Demolição manual de concreto armado (EMOP 05.001.001)</v>
          </cell>
          <cell r="C31" t="str">
            <v>m³</v>
          </cell>
          <cell r="D31">
            <v>100</v>
          </cell>
          <cell r="E31">
            <v>0</v>
          </cell>
          <cell r="F31">
            <v>100</v>
          </cell>
          <cell r="G31">
            <v>112.25</v>
          </cell>
        </row>
        <row r="32">
          <cell r="A32" t="str">
            <v>3.6</v>
          </cell>
          <cell r="B32" t="str">
            <v>Demolição de piso cimentado inclusive lastro de concreto</v>
          </cell>
          <cell r="C32" t="str">
            <v>m²</v>
          </cell>
          <cell r="D32">
            <v>500</v>
          </cell>
          <cell r="E32">
            <v>0</v>
          </cell>
          <cell r="F32">
            <v>500</v>
          </cell>
          <cell r="G32">
            <v>9.7200000000000006</v>
          </cell>
        </row>
        <row r="33">
          <cell r="A33" t="str">
            <v>3.7</v>
          </cell>
          <cell r="B33" t="str">
            <v>Demolição de piso cimentado exclusive lastro de concreto</v>
          </cell>
          <cell r="C33" t="str">
            <v>m²</v>
          </cell>
          <cell r="D33">
            <v>700</v>
          </cell>
          <cell r="E33">
            <v>0</v>
          </cell>
          <cell r="F33">
            <v>700</v>
          </cell>
          <cell r="G33">
            <v>4.1900000000000004</v>
          </cell>
        </row>
        <row r="34">
          <cell r="A34" t="str">
            <v>3.8</v>
          </cell>
          <cell r="B34" t="str">
            <v>Demolição de piso revestido com cerâmica exclusive lastro de concreto</v>
          </cell>
          <cell r="C34" t="str">
            <v>m²</v>
          </cell>
          <cell r="D34">
            <v>300</v>
          </cell>
          <cell r="E34">
            <v>0</v>
          </cell>
          <cell r="F34">
            <v>300</v>
          </cell>
          <cell r="G34">
            <v>4.76</v>
          </cell>
        </row>
        <row r="35">
          <cell r="A35" t="str">
            <v>3.9</v>
          </cell>
          <cell r="B35" t="str">
            <v>Demolição de piso revestido com cerâmica inclusive lastro de concreto</v>
          </cell>
          <cell r="C35" t="str">
            <v>m²</v>
          </cell>
          <cell r="D35">
            <v>400</v>
          </cell>
          <cell r="E35">
            <v>0</v>
          </cell>
          <cell r="F35">
            <v>400</v>
          </cell>
          <cell r="G35">
            <v>9.5</v>
          </cell>
        </row>
        <row r="36">
          <cell r="A36" t="str">
            <v>3.10</v>
          </cell>
          <cell r="B36" t="str">
            <v>Demolição de piso revestido com taco de madeira</v>
          </cell>
          <cell r="C36" t="str">
            <v>m²</v>
          </cell>
          <cell r="D36">
            <v>200</v>
          </cell>
          <cell r="E36">
            <v>0</v>
          </cell>
          <cell r="F36">
            <v>200</v>
          </cell>
          <cell r="G36">
            <v>6.79</v>
          </cell>
        </row>
        <row r="37">
          <cell r="A37" t="str">
            <v>3.11</v>
          </cell>
          <cell r="B37" t="str">
            <v>Demolição de revestimentos em paredes (cerâmicos ou azulejos)</v>
          </cell>
          <cell r="C37" t="str">
            <v>m²</v>
          </cell>
          <cell r="D37">
            <v>200</v>
          </cell>
          <cell r="E37">
            <v>0</v>
          </cell>
          <cell r="F37">
            <v>200</v>
          </cell>
          <cell r="G37">
            <v>18.670000000000002</v>
          </cell>
        </row>
        <row r="38">
          <cell r="A38" t="str">
            <v>3.12</v>
          </cell>
          <cell r="B38" t="str">
            <v>Retirada de placas de revestimento de piso vinilicos tipo paviflex ou similar</v>
          </cell>
          <cell r="C38" t="str">
            <v>m²</v>
          </cell>
          <cell r="D38">
            <v>300</v>
          </cell>
          <cell r="E38">
            <v>0</v>
          </cell>
          <cell r="F38">
            <v>300</v>
          </cell>
          <cell r="G38">
            <v>1.7</v>
          </cell>
        </row>
        <row r="39">
          <cell r="A39" t="str">
            <v>3.13</v>
          </cell>
          <cell r="B39" t="str">
            <v>Retirada de grades, gradis, alambrados, cercas e portões</v>
          </cell>
          <cell r="C39" t="str">
            <v>m²</v>
          </cell>
          <cell r="D39">
            <v>300</v>
          </cell>
          <cell r="E39">
            <v>0</v>
          </cell>
          <cell r="F39">
            <v>300</v>
          </cell>
          <cell r="G39">
            <v>5.97</v>
          </cell>
        </row>
        <row r="40">
          <cell r="A40" t="str">
            <v>3.14</v>
          </cell>
          <cell r="B40" t="str">
            <v>Retirada manual de blocos pré-moldados de concreto (tipo intertravado), inclusive empilhamento para reaproveitamento</v>
          </cell>
          <cell r="C40" t="str">
            <v>m²</v>
          </cell>
          <cell r="D40">
            <v>500</v>
          </cell>
          <cell r="E40">
            <v>0</v>
          </cell>
          <cell r="F40">
            <v>500</v>
          </cell>
          <cell r="G40">
            <v>5.23</v>
          </cell>
        </row>
        <row r="41">
          <cell r="A41" t="str">
            <v>3.15</v>
          </cell>
          <cell r="B41" t="str">
            <v>Retirada de meio-fio de concreto sem reaproveitamento</v>
          </cell>
          <cell r="C41" t="str">
            <v>m</v>
          </cell>
          <cell r="D41">
            <v>500</v>
          </cell>
          <cell r="E41">
            <v>68.3</v>
          </cell>
          <cell r="F41">
            <v>431.7</v>
          </cell>
          <cell r="G41">
            <v>3.74</v>
          </cell>
        </row>
        <row r="42">
          <cell r="A42" t="str">
            <v>3.16</v>
          </cell>
          <cell r="B42" t="str">
            <v>Retirada manual de pavimento em paralelepípedos, incluíndo empilhamento para reaproveitamento</v>
          </cell>
          <cell r="C42" t="str">
            <v>m²</v>
          </cell>
          <cell r="D42">
            <v>400</v>
          </cell>
          <cell r="E42">
            <v>0</v>
          </cell>
          <cell r="F42">
            <v>400</v>
          </cell>
          <cell r="G42">
            <v>3.26</v>
          </cell>
        </row>
        <row r="43">
          <cell r="A43" t="str">
            <v>3.17</v>
          </cell>
          <cell r="B43" t="str">
            <v>Remoção manual de capa asfáltica (CBUQ), exclusive transporte do material removido</v>
          </cell>
          <cell r="C43" t="str">
            <v>m²</v>
          </cell>
          <cell r="D43">
            <v>400</v>
          </cell>
          <cell r="E43">
            <v>0</v>
          </cell>
          <cell r="F43">
            <v>400</v>
          </cell>
          <cell r="G43">
            <v>8</v>
          </cell>
        </row>
        <row r="44">
          <cell r="A44" t="str">
            <v>3.18</v>
          </cell>
          <cell r="B44" t="str">
            <v>Retirada de placas pré-moldadas de concreto</v>
          </cell>
          <cell r="C44" t="str">
            <v>m²</v>
          </cell>
          <cell r="D44">
            <v>400</v>
          </cell>
          <cell r="E44">
            <v>0</v>
          </cell>
          <cell r="F44">
            <v>400</v>
          </cell>
          <cell r="G44">
            <v>1.8</v>
          </cell>
        </row>
        <row r="45">
          <cell r="A45" t="str">
            <v>3.19</v>
          </cell>
          <cell r="B45" t="str">
            <v>Retirada de blocos de concreto pré-moldado tipo intertravado ou similar sem reaproveitamento</v>
          </cell>
          <cell r="C45" t="str">
            <v>m²</v>
          </cell>
          <cell r="D45">
            <v>400</v>
          </cell>
          <cell r="E45">
            <v>0</v>
          </cell>
          <cell r="F45">
            <v>400</v>
          </cell>
          <cell r="G45">
            <v>2.2999999999999998</v>
          </cell>
        </row>
        <row r="46">
          <cell r="A46" t="str">
            <v>3.20</v>
          </cell>
          <cell r="B46" t="str">
            <v>Demolição de elementos vazados cerâmicos ou de concreto</v>
          </cell>
          <cell r="C46" t="str">
            <v>m²</v>
          </cell>
          <cell r="D46">
            <v>200</v>
          </cell>
          <cell r="E46">
            <v>0</v>
          </cell>
          <cell r="F46">
            <v>200</v>
          </cell>
          <cell r="G46">
            <v>7.53</v>
          </cell>
        </row>
        <row r="47">
          <cell r="A47" t="str">
            <v>3.21</v>
          </cell>
          <cell r="B47" t="str">
            <v>Demolição de pavimentação asfáltica com utilização de rompedor pneumático</v>
          </cell>
          <cell r="C47" t="str">
            <v>m²</v>
          </cell>
          <cell r="D47">
            <v>400</v>
          </cell>
          <cell r="E47">
            <v>0</v>
          </cell>
          <cell r="F47">
            <v>400</v>
          </cell>
          <cell r="G47">
            <v>8.9499999999999993</v>
          </cell>
        </row>
        <row r="48">
          <cell r="A48" t="str">
            <v>3.22</v>
          </cell>
          <cell r="B48" t="str">
            <v>Demolição de concreto armado, com utilização de rompedor pneumático</v>
          </cell>
          <cell r="C48" t="str">
            <v>m³</v>
          </cell>
          <cell r="D48">
            <v>20</v>
          </cell>
          <cell r="E48">
            <v>0</v>
          </cell>
          <cell r="F48">
            <v>20</v>
          </cell>
          <cell r="G48">
            <v>379.1</v>
          </cell>
        </row>
        <row r="49">
          <cell r="A49" t="str">
            <v>3.23</v>
          </cell>
          <cell r="B49" t="str">
            <v>Retirada de tubo PVC DN 100mm</v>
          </cell>
          <cell r="C49" t="str">
            <v>m</v>
          </cell>
          <cell r="D49">
            <v>100</v>
          </cell>
          <cell r="E49">
            <v>76</v>
          </cell>
          <cell r="F49">
            <v>24</v>
          </cell>
          <cell r="G49">
            <v>2.72</v>
          </cell>
        </row>
        <row r="50">
          <cell r="A50" t="str">
            <v>3.24</v>
          </cell>
          <cell r="B50" t="str">
            <v>Retirada de tubo PVC DN 150mm</v>
          </cell>
          <cell r="C50" t="str">
            <v>m</v>
          </cell>
          <cell r="D50">
            <v>100</v>
          </cell>
          <cell r="E50">
            <v>0</v>
          </cell>
          <cell r="F50">
            <v>100</v>
          </cell>
          <cell r="G50">
            <v>3.05</v>
          </cell>
        </row>
        <row r="51">
          <cell r="A51" t="str">
            <v>3.25</v>
          </cell>
          <cell r="B51" t="str">
            <v>Retirada de esquadrias de madeira, portas, janelas, bandeiras e acessórios</v>
          </cell>
          <cell r="C51" t="str">
            <v>m²</v>
          </cell>
          <cell r="D51">
            <v>50</v>
          </cell>
          <cell r="E51">
            <v>0</v>
          </cell>
          <cell r="F51">
            <v>50</v>
          </cell>
          <cell r="G51">
            <v>5.44</v>
          </cell>
        </row>
        <row r="52">
          <cell r="A52" t="str">
            <v>3.26</v>
          </cell>
          <cell r="B52" t="str">
            <v>Retirada de esquadrias metálicas em alumínio</v>
          </cell>
          <cell r="C52" t="str">
            <v>m²</v>
          </cell>
          <cell r="D52">
            <v>50</v>
          </cell>
          <cell r="E52">
            <v>0</v>
          </cell>
          <cell r="F52">
            <v>50</v>
          </cell>
          <cell r="G52">
            <v>3.4</v>
          </cell>
        </row>
        <row r="53">
          <cell r="A53" t="str">
            <v>3.27</v>
          </cell>
          <cell r="B53" t="str">
            <v>Retirada de paredes em divisórias (gesso ou madeira) inclusive acessórios</v>
          </cell>
          <cell r="C53" t="str">
            <v>m²</v>
          </cell>
          <cell r="D53">
            <v>50</v>
          </cell>
          <cell r="E53">
            <v>0</v>
          </cell>
          <cell r="F53">
            <v>50</v>
          </cell>
          <cell r="G53">
            <v>7.71</v>
          </cell>
        </row>
        <row r="54">
          <cell r="A54" t="str">
            <v>3.28</v>
          </cell>
          <cell r="B54" t="str">
            <v>Demolição de forro de madeira sem reaproveitamento</v>
          </cell>
          <cell r="C54" t="str">
            <v>m²</v>
          </cell>
          <cell r="D54">
            <v>100</v>
          </cell>
          <cell r="E54">
            <v>0</v>
          </cell>
          <cell r="F54">
            <v>100</v>
          </cell>
          <cell r="G54">
            <v>2.33</v>
          </cell>
        </row>
        <row r="55">
          <cell r="A55" t="str">
            <v>3.29</v>
          </cell>
          <cell r="B55" t="str">
            <v>Demolição de forro de gesso</v>
          </cell>
          <cell r="C55" t="str">
            <v>m²</v>
          </cell>
          <cell r="D55">
            <v>100</v>
          </cell>
          <cell r="E55">
            <v>0</v>
          </cell>
          <cell r="F55">
            <v>100</v>
          </cell>
          <cell r="G55">
            <v>1.56</v>
          </cell>
        </row>
        <row r="56">
          <cell r="A56" t="str">
            <v>3.30</v>
          </cell>
          <cell r="B56" t="str">
            <v>Retirada de forro em placas estruturadas em perfis metálicas</v>
          </cell>
          <cell r="C56" t="str">
            <v>m²</v>
          </cell>
          <cell r="D56">
            <v>50</v>
          </cell>
          <cell r="E56">
            <v>0</v>
          </cell>
          <cell r="F56">
            <v>50</v>
          </cell>
          <cell r="G56">
            <v>3.16</v>
          </cell>
        </row>
        <row r="57">
          <cell r="A57" t="str">
            <v>3.31</v>
          </cell>
          <cell r="B57" t="str">
            <v>Retirada de aparelho sanitário (pias, bidês, vasos, etc.)</v>
          </cell>
          <cell r="C57" t="str">
            <v xml:space="preserve">un </v>
          </cell>
          <cell r="D57">
            <v>20</v>
          </cell>
          <cell r="E57">
            <v>0</v>
          </cell>
          <cell r="F57">
            <v>20</v>
          </cell>
          <cell r="G57">
            <v>7.79</v>
          </cell>
        </row>
        <row r="58">
          <cell r="A58" t="str">
            <v>3.32</v>
          </cell>
          <cell r="B58" t="str">
            <v>Retirada de bancadas de granito ou mármore de pia ou seca</v>
          </cell>
          <cell r="C58" t="str">
            <v>m²</v>
          </cell>
          <cell r="D58">
            <v>7.2</v>
          </cell>
          <cell r="E58">
            <v>0</v>
          </cell>
          <cell r="F58">
            <v>7.2</v>
          </cell>
          <cell r="G58">
            <v>8.49</v>
          </cell>
        </row>
        <row r="59">
          <cell r="A59" t="str">
            <v>3.33</v>
          </cell>
          <cell r="B59" t="str">
            <v>Retirada de caixa d'água, inclusive tubulação de ligação</v>
          </cell>
          <cell r="C59" t="str">
            <v xml:space="preserve">un </v>
          </cell>
          <cell r="D59">
            <v>5</v>
          </cell>
          <cell r="E59">
            <v>0</v>
          </cell>
          <cell r="F59">
            <v>5</v>
          </cell>
          <cell r="G59">
            <v>15.58</v>
          </cell>
        </row>
        <row r="60">
          <cell r="A60" t="str">
            <v>3.34</v>
          </cell>
          <cell r="B60" t="str">
            <v xml:space="preserve">Apicoamento de pisos </v>
          </cell>
          <cell r="C60" t="str">
            <v>m²</v>
          </cell>
          <cell r="D60">
            <v>100</v>
          </cell>
          <cell r="E60">
            <v>0</v>
          </cell>
          <cell r="F60">
            <v>100</v>
          </cell>
          <cell r="G60">
            <v>3.6</v>
          </cell>
        </row>
        <row r="61">
          <cell r="A61" t="str">
            <v>3.35</v>
          </cell>
          <cell r="B61" t="str">
            <v>Apicoamento de parede para revestimento cerâmico</v>
          </cell>
          <cell r="C61" t="str">
            <v>m²</v>
          </cell>
          <cell r="D61">
            <v>150</v>
          </cell>
          <cell r="E61">
            <v>0</v>
          </cell>
          <cell r="F61">
            <v>150</v>
          </cell>
          <cell r="G61">
            <v>3.4</v>
          </cell>
        </row>
        <row r="62">
          <cell r="A62" t="str">
            <v>3.36</v>
          </cell>
          <cell r="B62" t="str">
            <v>Lixamento de paredes para retirada de pintura antiga</v>
          </cell>
          <cell r="C62" t="str">
            <v>m²</v>
          </cell>
          <cell r="D62">
            <v>250</v>
          </cell>
          <cell r="E62">
            <v>0</v>
          </cell>
          <cell r="F62">
            <v>250</v>
          </cell>
          <cell r="G62">
            <v>2.1800000000000002</v>
          </cell>
        </row>
        <row r="63">
          <cell r="A63" t="str">
            <v>3.37</v>
          </cell>
          <cell r="B63" t="str">
            <v>Retirada de cobertura telha canalete 49 inclusive acessórios</v>
          </cell>
          <cell r="C63" t="str">
            <v>m²</v>
          </cell>
          <cell r="D63">
            <v>20</v>
          </cell>
          <cell r="E63">
            <v>0</v>
          </cell>
          <cell r="F63">
            <v>20</v>
          </cell>
          <cell r="G63">
            <v>3.99</v>
          </cell>
        </row>
        <row r="64">
          <cell r="A64" t="str">
            <v>3.38</v>
          </cell>
          <cell r="B64" t="str">
            <v>Lixamento de pintura em esquadrias e superfícies metálicas (grades, chapas, etc.)</v>
          </cell>
          <cell r="C64" t="str">
            <v>m²</v>
          </cell>
          <cell r="D64">
            <v>50</v>
          </cell>
          <cell r="E64">
            <v>0</v>
          </cell>
          <cell r="F64">
            <v>50</v>
          </cell>
          <cell r="G64">
            <v>6.95</v>
          </cell>
        </row>
        <row r="65">
          <cell r="A65" t="str">
            <v>3.39</v>
          </cell>
          <cell r="B65" t="str">
            <v>Lixamento de pintura em esquadrias de madeira</v>
          </cell>
          <cell r="C65" t="str">
            <v>m²</v>
          </cell>
          <cell r="D65">
            <v>50</v>
          </cell>
          <cell r="E65">
            <v>0</v>
          </cell>
          <cell r="F65">
            <v>50</v>
          </cell>
          <cell r="G65">
            <v>2.9</v>
          </cell>
        </row>
        <row r="66">
          <cell r="A66" t="str">
            <v>3.40</v>
          </cell>
          <cell r="B66" t="str">
            <v>Retirada de pavimento em pedra portuguesa com reaproveitamento inclusive empilhamento e transporte</v>
          </cell>
          <cell r="C66" t="str">
            <v>m²</v>
          </cell>
          <cell r="D66">
            <v>800</v>
          </cell>
          <cell r="E66">
            <v>0</v>
          </cell>
          <cell r="F66">
            <v>800</v>
          </cell>
          <cell r="G66">
            <v>4.92</v>
          </cell>
        </row>
        <row r="67">
          <cell r="A67" t="str">
            <v>3.41</v>
          </cell>
          <cell r="B67" t="str">
            <v>Remoção de telha ondulada de fibrocimento inclusive acessórios e cumeeira</v>
          </cell>
          <cell r="C67" t="str">
            <v>m²</v>
          </cell>
          <cell r="D67">
            <v>150</v>
          </cell>
          <cell r="E67">
            <v>0</v>
          </cell>
          <cell r="F67">
            <v>150</v>
          </cell>
          <cell r="G67">
            <v>2.61</v>
          </cell>
        </row>
        <row r="68">
          <cell r="A68" t="str">
            <v>3.42</v>
          </cell>
          <cell r="B68" t="str">
            <v>Remoção de telha cerâmica colonial inclusive acessórios</v>
          </cell>
          <cell r="C68" t="str">
            <v>m²</v>
          </cell>
          <cell r="D68">
            <v>50</v>
          </cell>
          <cell r="E68">
            <v>0</v>
          </cell>
          <cell r="F68">
            <v>50</v>
          </cell>
          <cell r="G68">
            <v>8.19</v>
          </cell>
        </row>
        <row r="69">
          <cell r="A69" t="str">
            <v>3.43</v>
          </cell>
          <cell r="B69" t="str">
            <v>Retirada de estrutura de madeira do telhado, sem reaproveitamento</v>
          </cell>
          <cell r="C69" t="str">
            <v>m²</v>
          </cell>
          <cell r="D69">
            <v>150</v>
          </cell>
          <cell r="E69">
            <v>0</v>
          </cell>
          <cell r="F69">
            <v>150</v>
          </cell>
          <cell r="G69">
            <v>10.029999999999999</v>
          </cell>
        </row>
        <row r="70">
          <cell r="A70" t="str">
            <v>3.44</v>
          </cell>
          <cell r="B70" t="str">
            <v>Retirada de revestimento antigo em reboco</v>
          </cell>
          <cell r="C70" t="str">
            <v>m²</v>
          </cell>
          <cell r="D70">
            <v>150</v>
          </cell>
          <cell r="E70">
            <v>0</v>
          </cell>
          <cell r="F70">
            <v>150</v>
          </cell>
          <cell r="G70">
            <v>3.74</v>
          </cell>
        </row>
        <row r="71">
          <cell r="A71" t="str">
            <v>3.35.</v>
          </cell>
          <cell r="B71" t="str">
            <v>Retirada de manilhas de concreto vibrado para reaproveitamento, incl. escavação, nos diâmetros: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 t="str">
            <v>3.35.1</v>
          </cell>
          <cell r="B72" t="str">
            <v>0,20 m</v>
          </cell>
          <cell r="C72" t="str">
            <v>m</v>
          </cell>
          <cell r="D72">
            <v>200</v>
          </cell>
          <cell r="E72">
            <v>0</v>
          </cell>
          <cell r="F72">
            <v>200</v>
          </cell>
          <cell r="G72">
            <v>14.49</v>
          </cell>
        </row>
        <row r="73">
          <cell r="A73" t="str">
            <v>3.35.2</v>
          </cell>
          <cell r="B73" t="str">
            <v>0,30 m</v>
          </cell>
          <cell r="C73" t="str">
            <v>m</v>
          </cell>
          <cell r="D73">
            <v>200</v>
          </cell>
          <cell r="E73">
            <v>0</v>
          </cell>
          <cell r="F73">
            <v>200</v>
          </cell>
          <cell r="G73">
            <v>14.53</v>
          </cell>
        </row>
        <row r="74">
          <cell r="A74" t="str">
            <v>3.35.3</v>
          </cell>
          <cell r="B74" t="str">
            <v>0,40 m</v>
          </cell>
          <cell r="C74" t="str">
            <v>m</v>
          </cell>
          <cell r="D74">
            <v>150</v>
          </cell>
          <cell r="E74">
            <v>0</v>
          </cell>
          <cell r="F74">
            <v>150</v>
          </cell>
          <cell r="G74">
            <v>14.83</v>
          </cell>
        </row>
        <row r="75">
          <cell r="A75" t="str">
            <v>3.35.4</v>
          </cell>
          <cell r="B75" t="str">
            <v>0,60 m</v>
          </cell>
          <cell r="C75" t="str">
            <v>m</v>
          </cell>
          <cell r="D75">
            <v>150</v>
          </cell>
          <cell r="E75">
            <v>0</v>
          </cell>
          <cell r="F75">
            <v>150</v>
          </cell>
          <cell r="G75">
            <v>17.46</v>
          </cell>
        </row>
        <row r="76">
          <cell r="A76" t="str">
            <v>3.35.5</v>
          </cell>
          <cell r="B76" t="str">
            <v>0,80 m</v>
          </cell>
          <cell r="C76" t="str">
            <v>m</v>
          </cell>
          <cell r="D76">
            <v>100</v>
          </cell>
          <cell r="E76">
            <v>0</v>
          </cell>
          <cell r="F76">
            <v>100</v>
          </cell>
          <cell r="G76">
            <v>18.16</v>
          </cell>
        </row>
        <row r="77">
          <cell r="A77" t="str">
            <v>3.35.6</v>
          </cell>
          <cell r="B77" t="str">
            <v>1,00 m</v>
          </cell>
          <cell r="C77" t="str">
            <v>m</v>
          </cell>
          <cell r="D77">
            <v>100</v>
          </cell>
          <cell r="E77">
            <v>0</v>
          </cell>
          <cell r="F77">
            <v>100</v>
          </cell>
          <cell r="G77">
            <v>18.760000000000002</v>
          </cell>
        </row>
        <row r="78">
          <cell r="A78" t="str">
            <v>3.36.</v>
          </cell>
          <cell r="B78" t="str">
            <v>Retirada de manilha de concreto vibrado sem reaproveitamento, incl. escavação, nos diâmetros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 t="str">
            <v>3.36.1</v>
          </cell>
          <cell r="B79" t="str">
            <v>0,20 m</v>
          </cell>
          <cell r="C79" t="str">
            <v>m</v>
          </cell>
          <cell r="D79">
            <v>150</v>
          </cell>
          <cell r="E79">
            <v>0</v>
          </cell>
          <cell r="F79">
            <v>150</v>
          </cell>
          <cell r="G79">
            <v>6.73</v>
          </cell>
        </row>
        <row r="80">
          <cell r="A80" t="str">
            <v>3.36.2</v>
          </cell>
          <cell r="B80" t="str">
            <v>0,30 m</v>
          </cell>
          <cell r="C80" t="str">
            <v>m</v>
          </cell>
          <cell r="D80">
            <v>120</v>
          </cell>
          <cell r="E80">
            <v>0</v>
          </cell>
          <cell r="F80">
            <v>120</v>
          </cell>
          <cell r="G80">
            <v>6.73</v>
          </cell>
        </row>
        <row r="81">
          <cell r="A81" t="str">
            <v>3.36.3</v>
          </cell>
          <cell r="B81" t="str">
            <v>0,40 m</v>
          </cell>
          <cell r="C81" t="str">
            <v>m</v>
          </cell>
          <cell r="D81">
            <v>110</v>
          </cell>
          <cell r="E81">
            <v>0</v>
          </cell>
          <cell r="F81">
            <v>110</v>
          </cell>
          <cell r="G81">
            <v>6.73</v>
          </cell>
        </row>
        <row r="82">
          <cell r="A82" t="str">
            <v>3.36.4</v>
          </cell>
          <cell r="B82" t="str">
            <v>0,60 m</v>
          </cell>
          <cell r="C82" t="str">
            <v>m</v>
          </cell>
          <cell r="D82">
            <v>115</v>
          </cell>
          <cell r="E82">
            <v>0</v>
          </cell>
          <cell r="F82">
            <v>115</v>
          </cell>
          <cell r="G82">
            <v>8.9600000000000009</v>
          </cell>
        </row>
        <row r="83">
          <cell r="A83" t="str">
            <v>3.36.5</v>
          </cell>
          <cell r="B83" t="str">
            <v>0,80 m</v>
          </cell>
          <cell r="C83" t="str">
            <v>m</v>
          </cell>
          <cell r="D83">
            <v>80</v>
          </cell>
          <cell r="E83">
            <v>0</v>
          </cell>
          <cell r="F83">
            <v>80</v>
          </cell>
          <cell r="G83">
            <v>8.9600000000000009</v>
          </cell>
        </row>
        <row r="84">
          <cell r="A84" t="str">
            <v>3.36.6</v>
          </cell>
          <cell r="B84" t="str">
            <v>1,00 m</v>
          </cell>
          <cell r="C84" t="str">
            <v>m</v>
          </cell>
          <cell r="D84">
            <v>60</v>
          </cell>
          <cell r="E84">
            <v>0</v>
          </cell>
          <cell r="F84">
            <v>60</v>
          </cell>
          <cell r="G84">
            <v>8.9600000000000009</v>
          </cell>
        </row>
        <row r="85">
          <cell r="A85" t="str">
            <v>4</v>
          </cell>
          <cell r="B85" t="str">
            <v>LIMPEZA DO TERRENO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 t="str">
            <v>4.1</v>
          </cell>
          <cell r="B86" t="str">
            <v>Corte de capoeira fina, a foice (manual)</v>
          </cell>
          <cell r="C86" t="str">
            <v>m²</v>
          </cell>
          <cell r="D86">
            <v>1000</v>
          </cell>
          <cell r="E86">
            <v>0</v>
          </cell>
          <cell r="F86">
            <v>1000</v>
          </cell>
          <cell r="G86">
            <v>0.6</v>
          </cell>
        </row>
        <row r="87">
          <cell r="A87" t="str">
            <v>4.2</v>
          </cell>
          <cell r="B87" t="str">
            <v>Raspagem e limpeza do terreno (manual)</v>
          </cell>
          <cell r="C87" t="str">
            <v>m²</v>
          </cell>
          <cell r="D87">
            <v>500</v>
          </cell>
          <cell r="E87">
            <v>356.25</v>
          </cell>
          <cell r="F87">
            <v>143.75</v>
          </cell>
          <cell r="G87">
            <v>1.65</v>
          </cell>
        </row>
        <row r="88">
          <cell r="A88">
            <v>5</v>
          </cell>
          <cell r="B88" t="str">
            <v>INSTALAÇÃO DO CANTEIRO DE OBRAS, COMPOSIÇÕES DE SERVIÇOS EMPREGANDO ARGAMASSA DE CIMENTO, CAL E AREIA, CONFORME TRAÇOS FORNECIDOS PELA PMS (UTILIZAÇÃO 1 VEZ) - PROJETO PADRÃO PMS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 t="str">
            <v>5.1</v>
          </cell>
          <cell r="B89" t="str">
            <v>Barracão para escritório com sanitário área de 14.50 m², em chapa de compens. 12mm e pontaletes 8x8cm, piso cimentado e cobertura em telha de fibroc. 6mm, incl. ponto de luz e cx. de inspeção, conf. Projeto (1 utilização)</v>
          </cell>
          <cell r="C89" t="str">
            <v>m²</v>
          </cell>
          <cell r="D89">
            <v>29</v>
          </cell>
          <cell r="E89">
            <v>29</v>
          </cell>
          <cell r="F89">
            <v>0</v>
          </cell>
          <cell r="G89">
            <v>154.88999999999999</v>
          </cell>
        </row>
        <row r="90">
          <cell r="A90" t="str">
            <v>5.2</v>
          </cell>
          <cell r="B90" t="str">
            <v>Barracão para almoxarifado área de 10.90 m², em chapa de compensado de 12mm e pontaletes 8x8cm, piso cimentado e cobertura em telhas de fibroc. de 6mm, incl. ponto de luz, conf. projeto (1 utilização)</v>
          </cell>
          <cell r="C90" t="str">
            <v>m²</v>
          </cell>
          <cell r="D90">
            <v>21.8</v>
          </cell>
          <cell r="E90">
            <v>26.79</v>
          </cell>
          <cell r="F90">
            <v>-4.9899999999999984</v>
          </cell>
          <cell r="G90">
            <v>242.25</v>
          </cell>
        </row>
        <row r="91">
          <cell r="A91" t="str">
            <v>5.3</v>
          </cell>
          <cell r="B91" t="str">
            <v>Barracão para depósito área de 10.90 m², em chapa de compensado de 12mm e pontaletes 8x8cm, piso cimentado e cobertura em telhas de fibroc. de 6mm, incl. ponto de luz, conf. projeto (1 utilização)</v>
          </cell>
          <cell r="C91" t="str">
            <v>m²</v>
          </cell>
          <cell r="D91">
            <v>21.8</v>
          </cell>
          <cell r="E91">
            <v>36.909999999999997</v>
          </cell>
          <cell r="F91">
            <v>-15.109999999999996</v>
          </cell>
          <cell r="G91">
            <v>290.27</v>
          </cell>
        </row>
        <row r="92">
          <cell r="A92" t="str">
            <v>5.4</v>
          </cell>
          <cell r="B92" t="str">
            <v>Refeitório com paredes em chapa de compensado de 12mm e pontaletes 8x8cm, piso cimentado e cobertura em telhas de fibroc. de 6mm, incl. ponto de luz e cx. de inspeção (cons. 1.21m²/func./turno), conf. projeto (1 utilização)</v>
          </cell>
          <cell r="C92" t="str">
            <v>m²</v>
          </cell>
          <cell r="D92">
            <v>35</v>
          </cell>
          <cell r="E92">
            <v>39.15</v>
          </cell>
          <cell r="F92">
            <v>-4.1499999999999986</v>
          </cell>
          <cell r="G92">
            <v>241.23</v>
          </cell>
        </row>
        <row r="93">
          <cell r="A93" t="str">
            <v>5.5</v>
          </cell>
          <cell r="B93" t="str">
            <v>Unidade de sanitário e vestiário para até 2º func. área de 2,40m², paredes em chapa de compensado de 12mm e pontaletes 8x8cm, piso cimentado, cobertura em telhas de fibroc. de 6mm, incl. instalação de luz e cx. de inspeção, conf. projeto (1 utilização)</v>
          </cell>
          <cell r="C93" t="str">
            <v xml:space="preserve">un </v>
          </cell>
          <cell r="D93">
            <v>2</v>
          </cell>
          <cell r="E93">
            <v>4</v>
          </cell>
          <cell r="F93">
            <v>-2</v>
          </cell>
          <cell r="G93">
            <v>2311.0100000000002</v>
          </cell>
        </row>
        <row r="94">
          <cell r="A94" t="str">
            <v>5.6</v>
          </cell>
          <cell r="B94" t="str">
            <v>Reservatório de fibrocimento de 1000 L, incl. suporte em madeira de 7x12cm e 8x7cm, elevado de 4m, conf. projeto (1utilização)</v>
          </cell>
          <cell r="C94" t="str">
            <v xml:space="preserve">un </v>
          </cell>
          <cell r="D94">
            <v>2</v>
          </cell>
          <cell r="E94">
            <v>2</v>
          </cell>
          <cell r="F94">
            <v>0</v>
          </cell>
          <cell r="G94">
            <v>1183.33</v>
          </cell>
        </row>
        <row r="95">
          <cell r="A95" t="str">
            <v>5.7</v>
          </cell>
          <cell r="B95" t="str">
            <v>Rede de água com padrão de entrada d'água diâm. 3/4", conf. espec. CESAN, incl. tubos e conexões para alimentação, distribuição, extravasor e limpeza, cons. o padrão a 25m, conf. projeto (1 utilização)</v>
          </cell>
          <cell r="C95" t="str">
            <v>m</v>
          </cell>
          <cell r="D95">
            <v>50</v>
          </cell>
          <cell r="E95">
            <v>74</v>
          </cell>
          <cell r="F95">
            <v>-24</v>
          </cell>
          <cell r="G95">
            <v>22.97</v>
          </cell>
        </row>
        <row r="96">
          <cell r="A96" t="str">
            <v>5.8</v>
          </cell>
          <cell r="B96" t="str">
            <v>Rede de luz, incl. padrão entrada de energia trifás., cabo de ligação até barracões, quadro de distrib., disj. e chave de força (quando necessário), cons. 20m entre padrão entrada e QDG, conf. projeto (1 utilização)</v>
          </cell>
          <cell r="C96" t="str">
            <v>m</v>
          </cell>
          <cell r="D96">
            <v>50</v>
          </cell>
          <cell r="E96">
            <v>50</v>
          </cell>
          <cell r="F96">
            <v>0</v>
          </cell>
          <cell r="G96">
            <v>34.93</v>
          </cell>
        </row>
        <row r="97">
          <cell r="A97" t="str">
            <v>5.9</v>
          </cell>
          <cell r="B97" t="str">
            <v>Rede de esgoto, contendo fossa e filtro, inclusive tubos e conexões de ligação entre caixas, considerando distância de 25m, conforme projeto (1 utilização)</v>
          </cell>
          <cell r="C97" t="str">
            <v>m</v>
          </cell>
          <cell r="D97">
            <v>50</v>
          </cell>
          <cell r="E97">
            <v>50</v>
          </cell>
          <cell r="F97">
            <v>0</v>
          </cell>
          <cell r="G97">
            <v>150.81</v>
          </cell>
        </row>
        <row r="98">
          <cell r="A98" t="str">
            <v>6</v>
          </cell>
          <cell r="B98" t="str">
            <v>SERVIÇOS PRELIMINARES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 t="str">
            <v>6.1</v>
          </cell>
          <cell r="B99" t="str">
            <v>Equipe topográfica para serviços de simples locação e nivelamento</v>
          </cell>
          <cell r="C99" t="str">
            <v>mês</v>
          </cell>
          <cell r="D99">
            <v>12</v>
          </cell>
          <cell r="E99">
            <v>0</v>
          </cell>
          <cell r="F99">
            <v>12</v>
          </cell>
          <cell r="G99">
            <v>9450</v>
          </cell>
        </row>
        <row r="100">
          <cell r="A100" t="str">
            <v>6.2</v>
          </cell>
          <cell r="B100" t="str">
            <v>Placa de obra padrão PMS</v>
          </cell>
          <cell r="C100" t="str">
            <v>m²</v>
          </cell>
          <cell r="D100">
            <v>54</v>
          </cell>
          <cell r="E100">
            <v>8</v>
          </cell>
          <cell r="F100">
            <v>46</v>
          </cell>
          <cell r="G100">
            <v>168.78</v>
          </cell>
        </row>
        <row r="101">
          <cell r="A101" t="str">
            <v>6.3</v>
          </cell>
          <cell r="B101" t="str">
            <v>Tapume em chapa de compensado resinado esp. 6mm, 2,20x1,10m dispondo de abertura e portão com 2,20m de altura, inclusive pintura</v>
          </cell>
          <cell r="C101" t="str">
            <v>m</v>
          </cell>
          <cell r="D101">
            <v>250</v>
          </cell>
          <cell r="E101">
            <v>0</v>
          </cell>
          <cell r="F101">
            <v>250</v>
          </cell>
          <cell r="G101">
            <v>132.94999999999999</v>
          </cell>
        </row>
        <row r="102">
          <cell r="A102" t="str">
            <v>6.4</v>
          </cell>
          <cell r="B102" t="str">
            <v>Tapume decorado em chapa de compensado resinado esp. 6mm, 2,20x1,10m dispondo de abertura e portão com 2,20m de altura, inclusive pintura</v>
          </cell>
          <cell r="C102" t="str">
            <v>m</v>
          </cell>
          <cell r="D102">
            <v>200</v>
          </cell>
          <cell r="E102">
            <v>0</v>
          </cell>
          <cell r="F102">
            <v>200</v>
          </cell>
          <cell r="G102">
            <v>149.33000000000001</v>
          </cell>
        </row>
        <row r="103">
          <cell r="A103" t="str">
            <v>6.5</v>
          </cell>
          <cell r="B103" t="str">
            <v>Remoção de entulho decorrente da execução de obras, incluindo carga, descarga e transporte</v>
          </cell>
          <cell r="C103" t="str">
            <v>m³</v>
          </cell>
          <cell r="D103">
            <v>600</v>
          </cell>
          <cell r="E103">
            <v>0</v>
          </cell>
          <cell r="F103">
            <v>600</v>
          </cell>
          <cell r="G103">
            <v>26.13</v>
          </cell>
        </row>
        <row r="104">
          <cell r="A104" t="str">
            <v>6.6</v>
          </cell>
          <cell r="B104" t="str">
            <v>Tapume de tábua de madeira 2.5x30.0 cm com matajuntas de ripa 5x1 cm, dispondo de abertura e portão, com 2.20 m de altura</v>
          </cell>
          <cell r="C104" t="str">
            <v>m</v>
          </cell>
          <cell r="D104">
            <v>350</v>
          </cell>
          <cell r="E104">
            <v>0</v>
          </cell>
          <cell r="F104">
            <v>350</v>
          </cell>
          <cell r="G104">
            <v>162.80000000000001</v>
          </cell>
        </row>
        <row r="105">
          <cell r="A105" t="str">
            <v>7</v>
          </cell>
          <cell r="B105" t="str">
            <v>MOVIMENTO DE TERRA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 t="str">
            <v>07.01</v>
          </cell>
          <cell r="B106" t="str">
            <v>Serviços de Aterro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 t="str">
            <v>07.01.01</v>
          </cell>
          <cell r="B107" t="str">
            <v>Aterro com pó de pedra, inclusive compactação manual</v>
          </cell>
          <cell r="C107" t="str">
            <v>m³</v>
          </cell>
          <cell r="D107">
            <v>500</v>
          </cell>
          <cell r="E107">
            <v>0</v>
          </cell>
          <cell r="F107">
            <v>500</v>
          </cell>
          <cell r="G107">
            <v>54.85</v>
          </cell>
        </row>
        <row r="108">
          <cell r="A108" t="str">
            <v>07.01.02</v>
          </cell>
          <cell r="B108" t="str">
            <v>Aterro em solo brita, inclusive compactação manual</v>
          </cell>
          <cell r="C108" t="str">
            <v>m³</v>
          </cell>
          <cell r="D108">
            <v>700</v>
          </cell>
          <cell r="E108">
            <v>16.12</v>
          </cell>
          <cell r="F108">
            <v>683.88</v>
          </cell>
          <cell r="G108">
            <v>72.75</v>
          </cell>
        </row>
        <row r="109">
          <cell r="A109" t="str">
            <v>07.01.03</v>
          </cell>
          <cell r="B109" t="str">
            <v>Aterro em argila, inclusive compactação manual</v>
          </cell>
          <cell r="C109" t="str">
            <v>m³</v>
          </cell>
          <cell r="D109">
            <v>350</v>
          </cell>
          <cell r="E109">
            <v>106.98</v>
          </cell>
          <cell r="F109">
            <v>243.01999999999998</v>
          </cell>
          <cell r="G109">
            <v>49.95</v>
          </cell>
        </row>
        <row r="110">
          <cell r="A110" t="str">
            <v>07.01.04</v>
          </cell>
          <cell r="B110" t="str">
            <v>Aterro para regularização de terreno em areia, inlusive adensamento hidráulico e fornecimento do material</v>
          </cell>
          <cell r="C110" t="str">
            <v>m³</v>
          </cell>
          <cell r="D110">
            <v>200</v>
          </cell>
          <cell r="E110">
            <v>0</v>
          </cell>
          <cell r="F110">
            <v>200</v>
          </cell>
          <cell r="G110">
            <v>61.83</v>
          </cell>
        </row>
        <row r="111">
          <cell r="A111" t="str">
            <v>07.01.05</v>
          </cell>
          <cell r="B111" t="str">
            <v>Regularização e compactação do subleito para h=0,20m, incluído escarificação, espalhamento, umidecimento e compactação - 100% PN</v>
          </cell>
          <cell r="C111" t="str">
            <v>m²</v>
          </cell>
          <cell r="D111">
            <v>1500</v>
          </cell>
          <cell r="E111">
            <v>0</v>
          </cell>
          <cell r="F111">
            <v>1500</v>
          </cell>
          <cell r="G111">
            <v>1.6</v>
          </cell>
        </row>
        <row r="112">
          <cell r="A112" t="str">
            <v>07.02</v>
          </cell>
          <cell r="B112" t="str">
            <v>Carregamento e Transporte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 t="str">
            <v>07.02.01</v>
          </cell>
          <cell r="B113" t="str">
            <v>Carregamento Mecânico - Material Solto (Ys)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 t="str">
            <v>07.02.01.01</v>
          </cell>
          <cell r="B114" t="str">
            <v>Solo de 1a ou 2a categorias</v>
          </cell>
          <cell r="C114" t="str">
            <v>m³</v>
          </cell>
          <cell r="D114">
            <v>300</v>
          </cell>
          <cell r="E114">
            <v>0</v>
          </cell>
          <cell r="F114">
            <v>300</v>
          </cell>
          <cell r="G114">
            <v>1.39</v>
          </cell>
        </row>
        <row r="115">
          <cell r="A115" t="str">
            <v>07.02.01.02</v>
          </cell>
          <cell r="B115" t="str">
            <v>Rocha</v>
          </cell>
          <cell r="C115" t="str">
            <v>m³</v>
          </cell>
          <cell r="D115">
            <v>11</v>
          </cell>
          <cell r="E115">
            <v>0</v>
          </cell>
          <cell r="F115">
            <v>11</v>
          </cell>
          <cell r="G115">
            <v>2.21</v>
          </cell>
        </row>
        <row r="116">
          <cell r="A116" t="str">
            <v>07.02.01.03</v>
          </cell>
          <cell r="B116" t="str">
            <v>Carga manual de entulho em caminhão basculante</v>
          </cell>
          <cell r="C116" t="str">
            <v>m³</v>
          </cell>
          <cell r="D116">
            <v>120</v>
          </cell>
          <cell r="E116">
            <v>109.07</v>
          </cell>
          <cell r="F116">
            <v>10.930000000000007</v>
          </cell>
          <cell r="G116">
            <v>3.76</v>
          </cell>
        </row>
        <row r="117">
          <cell r="A117" t="str">
            <v>07.02.01.04</v>
          </cell>
          <cell r="B117" t="str">
            <v>Transporte local com basculante 5m³, rodovia pavimentada</v>
          </cell>
          <cell r="C117" t="str">
            <v>tkm</v>
          </cell>
          <cell r="D117">
            <v>8250</v>
          </cell>
          <cell r="E117">
            <v>2425.69</v>
          </cell>
          <cell r="F117">
            <v>5824.3099999999995</v>
          </cell>
          <cell r="G117">
            <v>0.61</v>
          </cell>
        </row>
        <row r="118">
          <cell r="A118" t="str">
            <v>07.03</v>
          </cell>
          <cell r="B118" t="str">
            <v>Escavações e Aterros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 t="str">
            <v>07.03.01</v>
          </cell>
          <cell r="B119" t="str">
            <v>Escavação manual em material de 1ª Categoria, até 1.50m de profundidade</v>
          </cell>
          <cell r="C119" t="str">
            <v>m³</v>
          </cell>
          <cell r="D119">
            <v>300</v>
          </cell>
          <cell r="E119">
            <v>74.2</v>
          </cell>
          <cell r="F119">
            <v>225.8</v>
          </cell>
          <cell r="G119">
            <v>21.37</v>
          </cell>
        </row>
        <row r="120">
          <cell r="A120" t="str">
            <v>07.03.02</v>
          </cell>
          <cell r="B120" t="str">
            <v>Escavação manual em material de 2ª Categoria, até 1.50m de profundidade</v>
          </cell>
          <cell r="C120" t="str">
            <v>m³</v>
          </cell>
          <cell r="D120">
            <v>500</v>
          </cell>
          <cell r="E120">
            <v>0</v>
          </cell>
          <cell r="F120">
            <v>500</v>
          </cell>
          <cell r="G120">
            <v>25.55</v>
          </cell>
        </row>
        <row r="121">
          <cell r="A121" t="str">
            <v>07.03.03</v>
          </cell>
          <cell r="B121" t="str">
            <v>Escavação mecânica em material 1ª categoria</v>
          </cell>
          <cell r="C121" t="str">
            <v>m³</v>
          </cell>
          <cell r="D121">
            <v>300</v>
          </cell>
          <cell r="E121">
            <v>0</v>
          </cell>
          <cell r="F121">
            <v>300</v>
          </cell>
          <cell r="G121">
            <v>10.08</v>
          </cell>
        </row>
        <row r="122">
          <cell r="A122" t="str">
            <v>07.03.04</v>
          </cell>
          <cell r="B122" t="str">
            <v>Escavação mecânica em material 2ª categoria</v>
          </cell>
          <cell r="C122" t="str">
            <v>m³</v>
          </cell>
          <cell r="D122">
            <v>300</v>
          </cell>
          <cell r="E122">
            <v>0</v>
          </cell>
          <cell r="F122">
            <v>300</v>
          </cell>
          <cell r="G122">
            <v>12.98</v>
          </cell>
        </row>
        <row r="123">
          <cell r="A123" t="str">
            <v>07.03.05</v>
          </cell>
          <cell r="B123" t="str">
            <v>Escavação mecanizada, campo aberto, em terra exceto rocha e carga de solos, em empréstimo ou jazida, para serviços de terraplenagem e/ou pavimentação</v>
          </cell>
          <cell r="C123" t="str">
            <v>m³</v>
          </cell>
          <cell r="D123">
            <v>300</v>
          </cell>
          <cell r="E123">
            <v>0</v>
          </cell>
          <cell r="F123">
            <v>300</v>
          </cell>
          <cell r="G123">
            <v>2.84</v>
          </cell>
        </row>
        <row r="124">
          <cell r="A124" t="str">
            <v>07.03.06</v>
          </cell>
          <cell r="B124" t="str">
            <v>Espalhamento, umidecimento e compactação de aterro com argila DMT 10 Km, incluindo compactação em camadas de cerca de 20cm fornecimento de material</v>
          </cell>
          <cell r="C124" t="str">
            <v>m³</v>
          </cell>
          <cell r="D124">
            <v>250</v>
          </cell>
          <cell r="E124">
            <v>0</v>
          </cell>
          <cell r="F124">
            <v>250</v>
          </cell>
          <cell r="G124">
            <v>42.76</v>
          </cell>
        </row>
        <row r="125">
          <cell r="A125" t="str">
            <v>07.03.07</v>
          </cell>
          <cell r="B125" t="str">
            <v>Escavação manual em rocha, com uso de explosivo e perfuração manual, até 2.00 m de profundidade, em área urbana, serviço terceirizado</v>
          </cell>
          <cell r="C125" t="str">
            <v>m3</v>
          </cell>
          <cell r="D125">
            <v>150</v>
          </cell>
          <cell r="E125">
            <v>0</v>
          </cell>
          <cell r="F125">
            <v>150</v>
          </cell>
          <cell r="G125">
            <v>140.4</v>
          </cell>
        </row>
        <row r="126">
          <cell r="A126" t="str">
            <v>07.03.08</v>
          </cell>
          <cell r="B126" t="str">
            <v>Desmonte de rocha por serração com brocas, sem uso de explosivo, em cavas e valas, seguida de encunhamento, inclusive limpeza manual</v>
          </cell>
          <cell r="C126" t="str">
            <v>m3</v>
          </cell>
          <cell r="D126">
            <v>80</v>
          </cell>
          <cell r="E126">
            <v>0</v>
          </cell>
          <cell r="F126">
            <v>80</v>
          </cell>
          <cell r="G126">
            <v>998.6</v>
          </cell>
        </row>
        <row r="127">
          <cell r="A127" t="str">
            <v>07.03.09</v>
          </cell>
          <cell r="B127" t="str">
            <v>Desmonte de rocha por serração com brocas sem uso de explosivo, seguida de encunhamento ( em taludes ), inclusive limpeza manual</v>
          </cell>
          <cell r="C127" t="str">
            <v>m3</v>
          </cell>
          <cell r="D127">
            <v>70</v>
          </cell>
          <cell r="E127">
            <v>0</v>
          </cell>
          <cell r="F127">
            <v>70</v>
          </cell>
          <cell r="G127">
            <v>702.25</v>
          </cell>
        </row>
        <row r="128">
          <cell r="A128" t="str">
            <v>07.03.10</v>
          </cell>
          <cell r="B128" t="str">
            <v>Desmonte de rocha por serração com brocas e uso de explosivos ( em taludes), inclusive limpeza manual</v>
          </cell>
          <cell r="C128" t="str">
            <v>m3</v>
          </cell>
          <cell r="D128">
            <v>80</v>
          </cell>
          <cell r="E128">
            <v>0</v>
          </cell>
          <cell r="F128">
            <v>80</v>
          </cell>
          <cell r="G128">
            <v>399</v>
          </cell>
        </row>
        <row r="129">
          <cell r="A129">
            <v>8</v>
          </cell>
          <cell r="B129" t="str">
            <v>Estabilização granulométrica com mistura, para sub-base ou base com energia de 100% do PI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8.1</v>
          </cell>
          <cell r="B130" t="str">
            <v>Solo brita 30% em peso, aquisição dos materiais, carga, transporte e execução - tudo incluído</v>
          </cell>
          <cell r="C130" t="str">
            <v>m³</v>
          </cell>
          <cell r="D130">
            <v>500</v>
          </cell>
          <cell r="E130">
            <v>0</v>
          </cell>
          <cell r="F130">
            <v>500</v>
          </cell>
          <cell r="G130">
            <v>55.25</v>
          </cell>
        </row>
        <row r="131">
          <cell r="A131" t="str">
            <v>8.2</v>
          </cell>
          <cell r="B131" t="str">
            <v>Solo brita 50% em peso, aquisição dos materiais, carga, transporte e execução - tudo incluído</v>
          </cell>
          <cell r="C131" t="str">
            <v>m³</v>
          </cell>
          <cell r="D131">
            <v>500</v>
          </cell>
          <cell r="E131">
            <v>0</v>
          </cell>
          <cell r="F131">
            <v>500</v>
          </cell>
          <cell r="G131">
            <v>65.3</v>
          </cell>
        </row>
        <row r="132">
          <cell r="A132" t="str">
            <v>8.3</v>
          </cell>
          <cell r="B132" t="str">
            <v>Furação em rocha com h=15cm</v>
          </cell>
          <cell r="C132" t="str">
            <v xml:space="preserve">un </v>
          </cell>
          <cell r="D132">
            <v>300</v>
          </cell>
          <cell r="E132">
            <v>0</v>
          </cell>
          <cell r="F132">
            <v>300</v>
          </cell>
          <cell r="G132">
            <v>7.69</v>
          </cell>
        </row>
        <row r="133">
          <cell r="A133" t="str">
            <v>8.4</v>
          </cell>
          <cell r="B133" t="str">
            <v>Regularização e compactação do subleito a 100% do PN (h=20cm)</v>
          </cell>
          <cell r="C133" t="str">
            <v>m²</v>
          </cell>
          <cell r="D133">
            <v>800</v>
          </cell>
          <cell r="E133">
            <v>0</v>
          </cell>
          <cell r="F133">
            <v>800</v>
          </cell>
          <cell r="G133">
            <v>3.15</v>
          </cell>
        </row>
        <row r="134">
          <cell r="A134" t="str">
            <v>8.5</v>
          </cell>
          <cell r="B134" t="str">
            <v>Fornecimento de material e execução de base estabilizada em brita graduada com compactação de 100% do PI, inclusive carga e transporte até a pista</v>
          </cell>
          <cell r="C134" t="str">
            <v>m³</v>
          </cell>
          <cell r="D134">
            <v>250</v>
          </cell>
          <cell r="E134">
            <v>0</v>
          </cell>
          <cell r="F134">
            <v>250</v>
          </cell>
          <cell r="G134">
            <v>66.75</v>
          </cell>
        </row>
        <row r="135">
          <cell r="A135" t="str">
            <v>8.6</v>
          </cell>
          <cell r="B135" t="str">
            <v>Imprimação de base c/ CM-30, taxa 1,2 L/m²</v>
          </cell>
          <cell r="C135" t="str">
            <v>m²</v>
          </cell>
          <cell r="D135">
            <v>1000</v>
          </cell>
          <cell r="E135">
            <v>0</v>
          </cell>
          <cell r="F135">
            <v>1000</v>
          </cell>
          <cell r="G135">
            <v>4.0999999999999996</v>
          </cell>
        </row>
        <row r="136">
          <cell r="A136" t="str">
            <v>8.7</v>
          </cell>
          <cell r="B136" t="str">
            <v>Pintura de Ligação, utilizando RR-2C, tudo incluído</v>
          </cell>
          <cell r="C136" t="str">
            <v>m²</v>
          </cell>
          <cell r="D136">
            <v>1000</v>
          </cell>
          <cell r="E136">
            <v>0</v>
          </cell>
          <cell r="F136">
            <v>1000</v>
          </cell>
          <cell r="G136">
            <v>1.6</v>
          </cell>
        </row>
        <row r="137">
          <cell r="A137" t="str">
            <v>8.8</v>
          </cell>
          <cell r="B137" t="str">
            <v>Revestimento em CBUQ, faixa "C" do DNIT, fornecimento, aplicação e transporte (tudo incluído) pequenas áreas</v>
          </cell>
          <cell r="C137" t="str">
            <v>m³</v>
          </cell>
          <cell r="D137">
            <v>1000</v>
          </cell>
          <cell r="E137">
            <v>0</v>
          </cell>
          <cell r="F137">
            <v>1000</v>
          </cell>
          <cell r="G137">
            <v>728</v>
          </cell>
        </row>
        <row r="138">
          <cell r="A138" t="str">
            <v>8.9</v>
          </cell>
          <cell r="B138" t="str">
            <v>Fornecimento de material e execução de operação tapa buraco, inclusive recuperação de base com brita graduada, compactação e aplicação de CBUQ</v>
          </cell>
          <cell r="C138" t="str">
            <v>m²</v>
          </cell>
          <cell r="D138">
            <v>1000</v>
          </cell>
          <cell r="E138">
            <v>0</v>
          </cell>
          <cell r="F138">
            <v>1000</v>
          </cell>
          <cell r="G138">
            <v>57.35</v>
          </cell>
        </row>
        <row r="139">
          <cell r="A139" t="str">
            <v>9</v>
          </cell>
          <cell r="B139" t="str">
            <v>ESTRUTURAS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09.01</v>
          </cell>
          <cell r="B140" t="str">
            <v>Infra-Estrutura (Fundação)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 t="str">
            <v>09.01.01</v>
          </cell>
          <cell r="B141" t="str">
            <v>Fornecimento, preparo e aplicação de concreto ciclópico Fck= 15MPa com 30% de pedra de mão</v>
          </cell>
          <cell r="C141" t="str">
            <v>m³</v>
          </cell>
          <cell r="D141">
            <v>40</v>
          </cell>
          <cell r="E141">
            <v>0</v>
          </cell>
          <cell r="F141">
            <v>40</v>
          </cell>
          <cell r="G141">
            <v>323.66000000000003</v>
          </cell>
        </row>
        <row r="142">
          <cell r="A142" t="str">
            <v>09.01.02</v>
          </cell>
          <cell r="B142" t="str">
            <v>Fornecimento, preparo e aplicação de concreto magro com consumo mínimo de cimento de 250Kg/m³ (brita 1 e 2) - (5% de perdas)</v>
          </cell>
          <cell r="C142" t="str">
            <v>m³</v>
          </cell>
          <cell r="D142">
            <v>30</v>
          </cell>
          <cell r="E142">
            <v>7.03</v>
          </cell>
          <cell r="F142">
            <v>22.97</v>
          </cell>
          <cell r="G142">
            <v>322.74</v>
          </cell>
        </row>
        <row r="143">
          <cell r="A143" t="str">
            <v>09.01.03</v>
          </cell>
          <cell r="B143" t="str">
            <v>Forma de tábua de madeira de 2.5 x 30.0cm para fundações, levando-se em conta a utilização 5 vezes (incluído o material, corte, montagem, escoramento e desforma)</v>
          </cell>
          <cell r="C143" t="str">
            <v>m²</v>
          </cell>
          <cell r="D143">
            <v>240</v>
          </cell>
          <cell r="E143">
            <v>71.959999999999994</v>
          </cell>
          <cell r="F143">
            <v>168.04000000000002</v>
          </cell>
          <cell r="G143">
            <v>40.49</v>
          </cell>
        </row>
        <row r="144">
          <cell r="A144" t="str">
            <v>09.01.04</v>
          </cell>
          <cell r="B144" t="str">
            <v>Fornecimento, preparo e aplicação de concreto Fck=15MPa (brita 1 e 2) - (5% de perdas)</v>
          </cell>
          <cell r="C144" t="str">
            <v>m³</v>
          </cell>
          <cell r="D144">
            <v>50</v>
          </cell>
          <cell r="E144">
            <v>0</v>
          </cell>
          <cell r="F144">
            <v>50</v>
          </cell>
          <cell r="G144">
            <v>340.92</v>
          </cell>
        </row>
        <row r="145">
          <cell r="A145" t="str">
            <v>09.01.05</v>
          </cell>
          <cell r="B145" t="str">
            <v>Fornecimento, preparo e aplicação de concreto Fck=25MPa (brita 1 e 2) - (5% de perdas)</v>
          </cell>
          <cell r="C145" t="str">
            <v>m³</v>
          </cell>
          <cell r="D145">
            <v>30</v>
          </cell>
          <cell r="E145">
            <v>0</v>
          </cell>
          <cell r="F145">
            <v>30</v>
          </cell>
          <cell r="G145">
            <v>378.66</v>
          </cell>
        </row>
        <row r="146">
          <cell r="A146" t="str">
            <v>09.01.06</v>
          </cell>
          <cell r="B146" t="str">
            <v>Fornecimento, dobragem e colocação em forma de armadura CA-50 A média, Ø 6.3 a 10.0mm, Kg 8,28</v>
          </cell>
          <cell r="C146" t="str">
            <v>Kg</v>
          </cell>
          <cell r="D146">
            <v>4500</v>
          </cell>
          <cell r="E146">
            <v>198.8</v>
          </cell>
          <cell r="F146">
            <v>4301.2</v>
          </cell>
          <cell r="G146">
            <v>7.75</v>
          </cell>
        </row>
        <row r="147">
          <cell r="A147" t="str">
            <v>09.02</v>
          </cell>
          <cell r="B147" t="str">
            <v>Super-Estrutura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 t="str">
            <v>09.02.01</v>
          </cell>
          <cell r="B148" t="str">
            <v>Forma de chapas de madeira compensada tipo resinada, de 12mm de espessura, levando-se em conta a utilização 3 vezes, reforçadas com sarrafos de madeira de 2.5 x 10.0cm (incluído o material, corte, montagem, escoramento e desforma)</v>
          </cell>
          <cell r="C148" t="str">
            <v>m²</v>
          </cell>
          <cell r="D148">
            <v>400</v>
          </cell>
          <cell r="E148">
            <v>0</v>
          </cell>
          <cell r="F148">
            <v>400</v>
          </cell>
          <cell r="G148">
            <v>69.650000000000006</v>
          </cell>
        </row>
        <row r="149">
          <cell r="A149" t="str">
            <v>09.02.02</v>
          </cell>
          <cell r="B149" t="str">
            <v>Fornecimento, dobragem e colocação em forma de armadura CA-50 A média, Ø 6.3 a 10.0mm, Kg 8,28</v>
          </cell>
          <cell r="C149" t="str">
            <v>Kg</v>
          </cell>
          <cell r="D149">
            <v>4000</v>
          </cell>
          <cell r="E149">
            <v>0</v>
          </cell>
          <cell r="F149">
            <v>4000</v>
          </cell>
          <cell r="G149">
            <v>7.75</v>
          </cell>
        </row>
        <row r="150">
          <cell r="A150" t="str">
            <v>09.02.03</v>
          </cell>
          <cell r="B150" t="str">
            <v>Fornecimento, preparo e aplicação de concreto Fck=15MPa (brita 1 e 2) - (5% de perdas)</v>
          </cell>
          <cell r="C150" t="str">
            <v>m³</v>
          </cell>
          <cell r="D150">
            <v>40</v>
          </cell>
          <cell r="E150">
            <v>1.6</v>
          </cell>
          <cell r="F150">
            <v>38.4</v>
          </cell>
          <cell r="G150">
            <v>383.9</v>
          </cell>
        </row>
        <row r="151">
          <cell r="A151" t="str">
            <v>09.02.04</v>
          </cell>
          <cell r="B151" t="str">
            <v>Fornecimento, preparo e aplicação de concreto Fck=20MPa (brita 1 e 2) - (5% de perdas)</v>
          </cell>
          <cell r="C151" t="str">
            <v>m³</v>
          </cell>
          <cell r="D151">
            <v>20</v>
          </cell>
          <cell r="E151">
            <v>19.22</v>
          </cell>
          <cell r="F151">
            <v>0.78000000000000114</v>
          </cell>
          <cell r="G151">
            <v>385.79</v>
          </cell>
        </row>
        <row r="152">
          <cell r="A152" t="str">
            <v>09.02.05</v>
          </cell>
          <cell r="B152" t="str">
            <v>Fornecimento, preparo e aplicação de concreto Fck=25MPa, para galerias (com brita 1)</v>
          </cell>
          <cell r="C152" t="str">
            <v>m³</v>
          </cell>
          <cell r="D152">
            <v>20</v>
          </cell>
          <cell r="E152">
            <v>0</v>
          </cell>
          <cell r="F152">
            <v>20</v>
          </cell>
          <cell r="G152">
            <v>336.6</v>
          </cell>
        </row>
        <row r="153">
          <cell r="A153" t="str">
            <v>09.02.06</v>
          </cell>
          <cell r="B153" t="str">
            <v>Fornecimento, preparo e aplicação de concreto Fck=30MPa (brita 1 e 2), para galerias - (5% de perdas)</v>
          </cell>
          <cell r="C153" t="str">
            <v>m³</v>
          </cell>
          <cell r="D153">
            <v>20</v>
          </cell>
          <cell r="E153">
            <v>0</v>
          </cell>
          <cell r="F153">
            <v>20</v>
          </cell>
          <cell r="G153">
            <v>387.53</v>
          </cell>
        </row>
        <row r="154">
          <cell r="A154" t="str">
            <v>09.03</v>
          </cell>
          <cell r="B154" t="str">
            <v>Lajes Pré-moldadas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 t="str">
            <v>09.03.01</v>
          </cell>
          <cell r="B155" t="str">
            <v>Laje pré-moldada para forro simples revestido, vão até 3,5m capeamento de 2cm espessura 10cm (Fck= 150Kg/cm²)</v>
          </cell>
          <cell r="C155" t="str">
            <v>m²</v>
          </cell>
          <cell r="D155">
            <v>600</v>
          </cell>
          <cell r="E155">
            <v>0</v>
          </cell>
          <cell r="F155">
            <v>600</v>
          </cell>
          <cell r="G155">
            <v>58.78</v>
          </cell>
        </row>
        <row r="156">
          <cell r="A156" t="str">
            <v>09.03.02</v>
          </cell>
          <cell r="B156" t="str">
            <v>Laje pré-moldada para piso, sobrecarga 300Kg/m² vão de 3,5m à 4,3m capeamento de 4cm espessura 12cm (Fck= 150Kg/cm²)</v>
          </cell>
          <cell r="C156" t="str">
            <v>m²</v>
          </cell>
          <cell r="D156">
            <v>500</v>
          </cell>
          <cell r="E156">
            <v>0</v>
          </cell>
          <cell r="F156">
            <v>500</v>
          </cell>
          <cell r="G156">
            <v>69.010000000000005</v>
          </cell>
        </row>
        <row r="157">
          <cell r="A157" t="str">
            <v>09.03.03</v>
          </cell>
          <cell r="B157" t="str">
            <v>Fornecimento e preparo de concreto ciclópico (Fck= 15Mpa)</v>
          </cell>
          <cell r="C157" t="str">
            <v>m³</v>
          </cell>
          <cell r="D157">
            <v>50</v>
          </cell>
          <cell r="E157">
            <v>0</v>
          </cell>
          <cell r="F157">
            <v>50</v>
          </cell>
          <cell r="G157">
            <v>294.24</v>
          </cell>
        </row>
        <row r="158">
          <cell r="A158">
            <v>10</v>
          </cell>
          <cell r="B158" t="str">
            <v>Construção de muro de arrimo em concreto ciclópico, Fck=15 Mpa com 30% de pedra de mão prevendo-se: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 t="str">
            <v>10.01</v>
          </cell>
          <cell r="B159" t="str">
            <v>Escavação mecânica em material 2ª categoria</v>
          </cell>
          <cell r="C159" t="str">
            <v>m³</v>
          </cell>
          <cell r="D159">
            <v>85</v>
          </cell>
          <cell r="E159">
            <v>0</v>
          </cell>
          <cell r="F159">
            <v>85</v>
          </cell>
          <cell r="G159">
            <v>33.92</v>
          </cell>
        </row>
        <row r="160">
          <cell r="A160" t="str">
            <v>10.02</v>
          </cell>
          <cell r="B160" t="str">
            <v>Forma de tábua de madeira de 2.5 x 30.0cm para fundações, levando-se em conta a utilização 5 vezes (incluído o material, corte, montagem, escoramento e desforma)</v>
          </cell>
          <cell r="C160" t="str">
            <v>m²</v>
          </cell>
          <cell r="D160">
            <v>400</v>
          </cell>
          <cell r="E160">
            <v>0</v>
          </cell>
          <cell r="F160">
            <v>400</v>
          </cell>
          <cell r="G160">
            <v>40.49</v>
          </cell>
        </row>
        <row r="161">
          <cell r="A161" t="str">
            <v>10.03</v>
          </cell>
          <cell r="B161" t="str">
            <v>Reaterro de parte posterior do muro com compactação manual e fornecimento do material</v>
          </cell>
          <cell r="C161" t="str">
            <v>m³</v>
          </cell>
          <cell r="D161">
            <v>90</v>
          </cell>
          <cell r="E161">
            <v>0</v>
          </cell>
          <cell r="F161">
            <v>90</v>
          </cell>
          <cell r="G161">
            <v>39.43</v>
          </cell>
        </row>
        <row r="162">
          <cell r="A162" t="str">
            <v>10.04</v>
          </cell>
          <cell r="B162" t="str">
            <v>Filtro vertical com pedra britada, inclusive fornecimento de material</v>
          </cell>
          <cell r="C162" t="str">
            <v>m³</v>
          </cell>
          <cell r="D162">
            <v>14</v>
          </cell>
          <cell r="E162">
            <v>0</v>
          </cell>
          <cell r="F162">
            <v>14</v>
          </cell>
          <cell r="G162">
            <v>60.98</v>
          </cell>
        </row>
        <row r="163">
          <cell r="A163" t="str">
            <v>10.05</v>
          </cell>
          <cell r="B163" t="str">
            <v>Dreno "barbacans" em PVC, DN 2", inclusive fornecimento do tubo</v>
          </cell>
          <cell r="C163" t="str">
            <v>m</v>
          </cell>
          <cell r="D163">
            <v>150</v>
          </cell>
          <cell r="E163">
            <v>0</v>
          </cell>
          <cell r="F163">
            <v>150</v>
          </cell>
          <cell r="G163">
            <v>6.46</v>
          </cell>
        </row>
        <row r="164">
          <cell r="A164" t="str">
            <v>10.06</v>
          </cell>
          <cell r="B164" t="str">
            <v>Alvenaria em pedra argamassada (muro)</v>
          </cell>
          <cell r="C164" t="str">
            <v>m²</v>
          </cell>
          <cell r="D164">
            <v>140</v>
          </cell>
          <cell r="E164">
            <v>0</v>
          </cell>
          <cell r="F164">
            <v>140</v>
          </cell>
          <cell r="G164">
            <v>206.55</v>
          </cell>
        </row>
        <row r="165">
          <cell r="A165" t="str">
            <v>10.07</v>
          </cell>
          <cell r="B165" t="str">
            <v>Fornecimento, preparo e aplicação de concreto Fck=15MPa (brita 1 e 2) - (5% de perdas)</v>
          </cell>
          <cell r="C165" t="str">
            <v>m³</v>
          </cell>
          <cell r="D165">
            <v>80</v>
          </cell>
          <cell r="E165">
            <v>0</v>
          </cell>
          <cell r="F165">
            <v>80</v>
          </cell>
          <cell r="G165">
            <v>340.92</v>
          </cell>
        </row>
        <row r="166">
          <cell r="A166" t="str">
            <v>10.08</v>
          </cell>
          <cell r="B166" t="str">
            <v>Capeamento em argamassa de cimento e areia no traço 1:2:3</v>
          </cell>
          <cell r="C166" t="str">
            <v>m²</v>
          </cell>
          <cell r="D166">
            <v>900</v>
          </cell>
          <cell r="E166">
            <v>0</v>
          </cell>
          <cell r="F166">
            <v>900</v>
          </cell>
          <cell r="G166">
            <v>5.2</v>
          </cell>
        </row>
        <row r="167">
          <cell r="A167" t="str">
            <v>11</v>
          </cell>
          <cell r="B167" t="str">
            <v>PAREDES E PAINÉIS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</row>
        <row r="168">
          <cell r="A168" t="str">
            <v>11.01</v>
          </cell>
          <cell r="B168" t="str">
            <v>Alvenaria de Vedação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11.01.01</v>
          </cell>
          <cell r="B169" t="str">
            <v>Alvenaria de blocos cerâmicos 10 furos 10x20x20cm, assentados c/ argamassa de cimento, cal hidratada CH 1 e areia traço 1:0,5:8, juntas 12mm e esp. Das paredes s/ revestimento, 10cm (bloco comprado na praça de Vitória, posto obra)</v>
          </cell>
          <cell r="C169" t="str">
            <v>m²</v>
          </cell>
          <cell r="D169">
            <v>300</v>
          </cell>
          <cell r="E169">
            <v>0</v>
          </cell>
          <cell r="F169">
            <v>300</v>
          </cell>
          <cell r="G169">
            <v>25.59</v>
          </cell>
        </row>
        <row r="170">
          <cell r="A170" t="str">
            <v>11.01.02</v>
          </cell>
          <cell r="B170" t="str">
            <v>Alvenaria de blocos de concreto 9x19x39cm, c/ resist. Mínimo a compres. 25 MPa, assent. c/ arg. de cimento, cal hidratada CH 1 e areia no traço 1:0,5:8, esp. das juntas 10mm e esp. das paredes, s/ revestimento 9cm</v>
          </cell>
          <cell r="C170" t="str">
            <v>m²</v>
          </cell>
          <cell r="D170">
            <v>250</v>
          </cell>
          <cell r="E170">
            <v>0</v>
          </cell>
          <cell r="F170">
            <v>250</v>
          </cell>
          <cell r="G170">
            <v>27.56</v>
          </cell>
        </row>
        <row r="171">
          <cell r="A171" t="str">
            <v>11.01.03</v>
          </cell>
          <cell r="B171" t="str">
            <v>Alvenaria de blocos de concreto 14x19x39cm, c/ resist. mínimo a compres. 25 MPa, assent. c/ arg. de cimento, cal hidratada CH 1 e areia no traço 1:0,5:8, esp. das juntas 10mm e esp. das paredes, s/ revestimento 14cm</v>
          </cell>
          <cell r="C171" t="str">
            <v>m²</v>
          </cell>
          <cell r="D171">
            <v>250</v>
          </cell>
          <cell r="E171">
            <v>0</v>
          </cell>
          <cell r="F171">
            <v>250</v>
          </cell>
          <cell r="G171">
            <v>36.17</v>
          </cell>
        </row>
        <row r="172">
          <cell r="A172" t="str">
            <v>11.01.04</v>
          </cell>
          <cell r="B172" t="str">
            <v>Alvenaria de blocos de concreto 19x19x39cm, c/ resist. mínimo a compres. 25 MPa, assent. c/ arg. de cimento, cal hidratada CH 1 e areia no traço 1:0,5:8, esp. das juntas 10mm e esp. das paredes, s/ revestimento 19cm</v>
          </cell>
          <cell r="C172" t="str">
            <v>m²</v>
          </cell>
          <cell r="D172">
            <v>250</v>
          </cell>
          <cell r="E172">
            <v>0</v>
          </cell>
          <cell r="F172">
            <v>250</v>
          </cell>
          <cell r="G172">
            <v>45.44</v>
          </cell>
        </row>
        <row r="173">
          <cell r="A173" t="str">
            <v>11.01.05</v>
          </cell>
          <cell r="B173" t="str">
            <v>Alvenaria de cobogó 15x30x30cm de concreto tipo cruzeta assentados com argamassa de cimento e areia no traço 1.4 espessura das juntas de 10mm e espessura da parede de 15mm</v>
          </cell>
          <cell r="C173" t="str">
            <v>m²</v>
          </cell>
          <cell r="D173">
            <v>50</v>
          </cell>
          <cell r="E173">
            <v>0</v>
          </cell>
          <cell r="F173">
            <v>50</v>
          </cell>
          <cell r="G173">
            <v>74.48</v>
          </cell>
        </row>
        <row r="174">
          <cell r="A174" t="str">
            <v>11.01.06</v>
          </cell>
          <cell r="B174" t="str">
            <v xml:space="preserve">Fornecimento e instalação de divisórias novas com acabamento em chapa de fibra de madeira, sistema de montagem simplificado, espessura de 35mm e miolo em coméia no padrão painél/painél </v>
          </cell>
          <cell r="C174" t="str">
            <v>m²</v>
          </cell>
          <cell r="D174">
            <v>100</v>
          </cell>
          <cell r="E174">
            <v>0</v>
          </cell>
          <cell r="F174">
            <v>100</v>
          </cell>
          <cell r="G174">
            <v>67.5</v>
          </cell>
        </row>
        <row r="175">
          <cell r="A175" t="str">
            <v>11.01.07</v>
          </cell>
          <cell r="B175" t="str">
            <v>Fornecimento e instalação de divisórias em granito cinza inclusive todos os acessórios para fixação</v>
          </cell>
          <cell r="C175" t="str">
            <v>m²</v>
          </cell>
          <cell r="D175">
            <v>30</v>
          </cell>
          <cell r="E175">
            <v>0</v>
          </cell>
          <cell r="F175">
            <v>30</v>
          </cell>
          <cell r="G175">
            <v>226.96</v>
          </cell>
        </row>
        <row r="176">
          <cell r="A176" t="str">
            <v>11.01.08</v>
          </cell>
          <cell r="B176" t="str">
            <v>Verga/Contra-verga reta de concreto armado 10x5, inclusive forma, armação e desforma</v>
          </cell>
          <cell r="C176" t="str">
            <v>m</v>
          </cell>
          <cell r="D176">
            <v>10</v>
          </cell>
          <cell r="E176">
            <v>0</v>
          </cell>
          <cell r="F176">
            <v>10</v>
          </cell>
          <cell r="G176">
            <v>5.66</v>
          </cell>
        </row>
        <row r="177">
          <cell r="A177" t="str">
            <v>11.01.09</v>
          </cell>
          <cell r="B177" t="str">
            <v>Alvenaria em blocos de pedra de mão 10x20x40cm argamassada com cimento/areia traço 1:3</v>
          </cell>
          <cell r="C177" t="str">
            <v>m2</v>
          </cell>
          <cell r="D177">
            <v>150</v>
          </cell>
          <cell r="E177">
            <v>0</v>
          </cell>
          <cell r="F177">
            <v>150</v>
          </cell>
          <cell r="G177">
            <v>45.09</v>
          </cell>
        </row>
        <row r="178">
          <cell r="A178" t="str">
            <v>11.02</v>
          </cell>
          <cell r="B178" t="str">
            <v>Alvenaria Estrutural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11.02.01</v>
          </cell>
          <cell r="B179" t="str">
            <v>Alvenaria de blocos de concreto (9x19x39)cm, cheios, com resistência min. compr. 15MPa, assentados c/ arg. de cimento e areia no traço 1:4, esp. juntas 10mm e esp. da parede s/revest. 9cm</v>
          </cell>
          <cell r="C179" t="str">
            <v>m²</v>
          </cell>
          <cell r="D179">
            <v>300</v>
          </cell>
          <cell r="E179">
            <v>58.12</v>
          </cell>
          <cell r="F179">
            <v>241.88</v>
          </cell>
          <cell r="G179">
            <v>47.65</v>
          </cell>
        </row>
        <row r="180">
          <cell r="A180" t="str">
            <v>11.02.02</v>
          </cell>
          <cell r="B180" t="str">
            <v>Alvenaria de blocos de concreto estrut. (14x19x39)cm, cheios, com resistência min. compr. 15MPa, assentados c/ arg. de cimento e areia no traço 1:4, esp. juntas 10mm e esp. da parede s/ revest. 14cm</v>
          </cell>
          <cell r="C180" t="str">
            <v>m²</v>
          </cell>
          <cell r="D180">
            <v>150</v>
          </cell>
          <cell r="E180">
            <v>11.68</v>
          </cell>
          <cell r="F180">
            <v>138.32</v>
          </cell>
          <cell r="G180">
            <v>56.13</v>
          </cell>
        </row>
        <row r="181">
          <cell r="A181" t="str">
            <v>11.02.03</v>
          </cell>
          <cell r="B181" t="str">
            <v>Alvenaria de blocos de concreto estrut. (19x19x39)cm, cheios, com resistência min. compr. 15MPa, assentados c/ arg. de cimento e areia no traço 1:4, esp. juntas 10mm e esp. da parede s/ revest. 19cm</v>
          </cell>
          <cell r="C181" t="str">
            <v>m²</v>
          </cell>
          <cell r="D181">
            <v>150</v>
          </cell>
          <cell r="E181">
            <v>0</v>
          </cell>
          <cell r="F181">
            <v>150</v>
          </cell>
          <cell r="G181">
            <v>109.25</v>
          </cell>
        </row>
        <row r="182">
          <cell r="A182" t="str">
            <v>12</v>
          </cell>
          <cell r="B182" t="str">
            <v>COBERTURA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12.01</v>
          </cell>
          <cell r="B183" t="str">
            <v>Estrutura de Madeira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 t="str">
            <v>12.01.01</v>
          </cell>
          <cell r="B184" t="str">
            <v>Estrutura de madeira de lei tipo Paraju ou equivalente para telhado com telha ondulada de fribrocimento esp.6mm, com pontaletes e caibros, inclusive tratamento com cupinicida, exclusive telhas</v>
          </cell>
          <cell r="C184" t="str">
            <v>m²</v>
          </cell>
          <cell r="D184">
            <v>300</v>
          </cell>
          <cell r="E184">
            <v>0</v>
          </cell>
          <cell r="F184">
            <v>300</v>
          </cell>
          <cell r="G184">
            <v>40.6</v>
          </cell>
        </row>
        <row r="185">
          <cell r="A185" t="str">
            <v>12.01.02</v>
          </cell>
          <cell r="B185" t="str">
            <v>Estrutura de madeira de lei tipo Paraju ou equivalente para telhado c/ telhas cerâmicas tipo capa e canal c/ tesouras, pilares, vigas, terças, caibros, pontaletes e ripas, incl. trat. c/cupinicida, exclusive telhas</v>
          </cell>
          <cell r="C185" t="str">
            <v>m²</v>
          </cell>
          <cell r="D185">
            <v>150</v>
          </cell>
          <cell r="E185">
            <v>0</v>
          </cell>
          <cell r="F185">
            <v>150</v>
          </cell>
          <cell r="G185">
            <v>119.4</v>
          </cell>
        </row>
        <row r="186">
          <cell r="A186" t="str">
            <v>12.01.03</v>
          </cell>
          <cell r="B186" t="str">
            <v>Estrutura de madeira de lei tipo Paraju ou equivalente para cobertura com telha de fibrocimento canalete 49, inclusive tratamento com cupinicida</v>
          </cell>
          <cell r="C186" t="str">
            <v>m²</v>
          </cell>
          <cell r="D186">
            <v>300</v>
          </cell>
          <cell r="E186">
            <v>0</v>
          </cell>
          <cell r="F186">
            <v>300</v>
          </cell>
          <cell r="G186">
            <v>36.299999999999997</v>
          </cell>
        </row>
        <row r="187">
          <cell r="A187" t="str">
            <v>12.01.04</v>
          </cell>
          <cell r="B187" t="str">
            <v>Estrutura de madeira de lei tipo Paraju ou equivalente para cobertura com telha de fibrocimento canalete 90, inclusive tratamento com cupinicida, exclusive telhas</v>
          </cell>
          <cell r="C187" t="str">
            <v>m²</v>
          </cell>
          <cell r="D187">
            <v>300</v>
          </cell>
          <cell r="E187">
            <v>0</v>
          </cell>
          <cell r="F187">
            <v>300</v>
          </cell>
          <cell r="G187">
            <v>36.299999999999997</v>
          </cell>
        </row>
        <row r="188">
          <cell r="A188" t="str">
            <v>12.02</v>
          </cell>
          <cell r="B188" t="str">
            <v>Telhado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12.02.01</v>
          </cell>
          <cell r="B189" t="str">
            <v>Cobertura nova em telhas onduladas de fibrocimento 6.0mm, inclusive cumeeiras e acessórios de fixação</v>
          </cell>
          <cell r="C189" t="str">
            <v>m²</v>
          </cell>
          <cell r="D189">
            <v>200</v>
          </cell>
          <cell r="E189">
            <v>0</v>
          </cell>
          <cell r="F189">
            <v>200</v>
          </cell>
          <cell r="G189">
            <v>28.79</v>
          </cell>
        </row>
        <row r="190">
          <cell r="A190" t="str">
            <v>12.02.02</v>
          </cell>
          <cell r="B190" t="str">
            <v>Cobertura nova em telhas onduladas de fibrocimento 8.0mm, inclusive cumeeira e acessórios de fixação</v>
          </cell>
          <cell r="C190" t="str">
            <v>m²</v>
          </cell>
          <cell r="D190">
            <v>200</v>
          </cell>
          <cell r="E190">
            <v>0</v>
          </cell>
          <cell r="F190">
            <v>200</v>
          </cell>
          <cell r="G190">
            <v>38.200000000000003</v>
          </cell>
        </row>
        <row r="191">
          <cell r="A191" t="str">
            <v>12.02.03</v>
          </cell>
          <cell r="B191" t="str">
            <v>Cobertura nova em telhas canalete 49 de fibrocimento, inclusive cumeeiras e acessórios de fixação</v>
          </cell>
          <cell r="C191" t="str">
            <v>m²</v>
          </cell>
          <cell r="D191">
            <v>150</v>
          </cell>
          <cell r="E191">
            <v>0</v>
          </cell>
          <cell r="F191">
            <v>150</v>
          </cell>
          <cell r="G191">
            <v>74.25</v>
          </cell>
        </row>
        <row r="192">
          <cell r="A192" t="str">
            <v>12.02.04</v>
          </cell>
          <cell r="B192" t="str">
            <v>Cobertura nova em telhas cerâmicas tipo capa e canal inclusive cumeeira (área de projeção horizontal; incl. 35%) posto obra</v>
          </cell>
          <cell r="C192" t="str">
            <v>m²</v>
          </cell>
          <cell r="D192">
            <v>300</v>
          </cell>
          <cell r="E192">
            <v>0</v>
          </cell>
          <cell r="F192">
            <v>300</v>
          </cell>
          <cell r="G192">
            <v>49.36</v>
          </cell>
        </row>
        <row r="193">
          <cell r="A193" t="str">
            <v>12.02.05</v>
          </cell>
          <cell r="B193" t="str">
            <v>Cobertura nova em telhas de fibrocimento tipo canalete 90, inclusive cumeeira e acessórios de fixação</v>
          </cell>
          <cell r="C193" t="str">
            <v>m²</v>
          </cell>
          <cell r="D193">
            <v>300</v>
          </cell>
          <cell r="E193">
            <v>0</v>
          </cell>
          <cell r="F193">
            <v>300</v>
          </cell>
          <cell r="G193">
            <v>68.5</v>
          </cell>
        </row>
        <row r="194">
          <cell r="A194" t="str">
            <v>12.03</v>
          </cell>
          <cell r="B194" t="str">
            <v>Rufos e Calhas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12.03.01</v>
          </cell>
          <cell r="B195" t="str">
            <v>Rufo de concreto armado Fck=15 MPa, nas dimensões de 30x5 cm, moldado "in loco"</v>
          </cell>
          <cell r="C195" t="str">
            <v>m</v>
          </cell>
          <cell r="D195">
            <v>150</v>
          </cell>
          <cell r="E195">
            <v>0</v>
          </cell>
          <cell r="F195">
            <v>150</v>
          </cell>
          <cell r="G195">
            <v>59.23</v>
          </cell>
        </row>
        <row r="196">
          <cell r="A196" t="str">
            <v>12.03.02</v>
          </cell>
          <cell r="B196" t="str">
            <v>Rufo em chapa metálica nº 26, largura de 30 cm</v>
          </cell>
          <cell r="C196" t="str">
            <v>m</v>
          </cell>
          <cell r="D196">
            <v>200</v>
          </cell>
          <cell r="E196">
            <v>0</v>
          </cell>
          <cell r="F196">
            <v>200</v>
          </cell>
          <cell r="G196">
            <v>21.28</v>
          </cell>
        </row>
        <row r="197">
          <cell r="A197" t="str">
            <v>12.03.03</v>
          </cell>
          <cell r="B197" t="str">
            <v>Calha em concreto armado Fck=15 MPa em "U" nas dimensões de 38 x 56 cm conforme detalhes em projeto</v>
          </cell>
          <cell r="C197" t="str">
            <v>m</v>
          </cell>
          <cell r="D197">
            <v>80</v>
          </cell>
          <cell r="E197">
            <v>0</v>
          </cell>
          <cell r="F197">
            <v>80</v>
          </cell>
          <cell r="G197">
            <v>140.30000000000001</v>
          </cell>
        </row>
        <row r="198">
          <cell r="A198" t="str">
            <v>12.04</v>
          </cell>
          <cell r="B198" t="str">
            <v>Impermeabilização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12.04.01</v>
          </cell>
          <cell r="B199" t="str">
            <v>Indice de impermeabilização com manta asfaltica atendendo a NBR 9952, asfalto polimércio, espessura de 4mm, reforço com filme interno em polietileno, regularização de base com argamassa 1.4 esp. Min. 15mm, proteção mecânica com argamassa 1.4 esp. Min. 20m</v>
          </cell>
          <cell r="C199" t="str">
            <v>m²</v>
          </cell>
          <cell r="D199">
            <v>150</v>
          </cell>
          <cell r="E199">
            <v>0</v>
          </cell>
          <cell r="F199">
            <v>150</v>
          </cell>
          <cell r="G199">
            <v>62.5</v>
          </cell>
        </row>
        <row r="200">
          <cell r="A200" t="str">
            <v>12.04.02</v>
          </cell>
          <cell r="B200" t="str">
            <v>Pintura impermeabilizante a 3 demãos, com igolflex - marca de referência</v>
          </cell>
          <cell r="C200" t="str">
            <v>m²</v>
          </cell>
          <cell r="D200">
            <v>150</v>
          </cell>
          <cell r="E200">
            <v>0</v>
          </cell>
          <cell r="F200">
            <v>150</v>
          </cell>
          <cell r="G200">
            <v>27.78</v>
          </cell>
        </row>
        <row r="201">
          <cell r="A201" t="str">
            <v>13</v>
          </cell>
          <cell r="B201" t="str">
            <v>REVESTIMENTO DE PAREDES INTERNAS / EXTERNAS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 t="str">
            <v>13.01</v>
          </cell>
          <cell r="B202" t="str">
            <v>Chapisco com argamassa de cimento e areia média ou grossa lavada no traço 1:3, espessura 5 mm</v>
          </cell>
          <cell r="C202" t="str">
            <v>m²</v>
          </cell>
          <cell r="D202">
            <v>500</v>
          </cell>
          <cell r="E202">
            <v>102</v>
          </cell>
          <cell r="F202">
            <v>398</v>
          </cell>
          <cell r="G202">
            <v>3.25</v>
          </cell>
        </row>
        <row r="203">
          <cell r="A203" t="str">
            <v>13.02</v>
          </cell>
          <cell r="B203" t="str">
            <v>Reboco tipo paulista com argamassa de cimento, cal hidratada CH1 e areia lavada traço 1:0.5:6, espessura 25 mm</v>
          </cell>
          <cell r="C203" t="str">
            <v>m²</v>
          </cell>
          <cell r="D203">
            <v>500</v>
          </cell>
          <cell r="E203">
            <v>102</v>
          </cell>
          <cell r="F203">
            <v>398</v>
          </cell>
          <cell r="G203">
            <v>23.12</v>
          </cell>
        </row>
        <row r="204">
          <cell r="A204" t="str">
            <v>13.03</v>
          </cell>
          <cell r="B204" t="str">
            <v>Emboço com argamassa de cimento, cal hidratada CH1 e areia lavada traço 1:0.5:6, espessura 20 mm</v>
          </cell>
          <cell r="C204" t="str">
            <v>m²</v>
          </cell>
          <cell r="D204">
            <v>300</v>
          </cell>
          <cell r="E204">
            <v>0</v>
          </cell>
          <cell r="F204">
            <v>300</v>
          </cell>
          <cell r="G204">
            <v>14.52</v>
          </cell>
        </row>
        <row r="205">
          <cell r="A205" t="str">
            <v>13.04</v>
          </cell>
          <cell r="B205" t="str">
            <v>Revestimento com azulejo branco 15x15cm com juntas aprumo, e empregando argamassa colante e inclusive rejuntamento com cimento branco</v>
          </cell>
          <cell r="C205" t="str">
            <v>m²</v>
          </cell>
          <cell r="D205">
            <v>100</v>
          </cell>
          <cell r="E205">
            <v>0</v>
          </cell>
          <cell r="F205">
            <v>100</v>
          </cell>
          <cell r="G205">
            <v>32.159999999999997</v>
          </cell>
        </row>
        <row r="206">
          <cell r="A206" t="str">
            <v>13.05</v>
          </cell>
          <cell r="B206" t="str">
            <v>Revestimento com cerâmica, 10X10 ou 20X20 nas cores branco areia com rejuntes com espessura de 0,5cm empregando argamassa colante</v>
          </cell>
          <cell r="C206" t="str">
            <v>m²</v>
          </cell>
          <cell r="D206">
            <v>200</v>
          </cell>
          <cell r="E206">
            <v>0</v>
          </cell>
          <cell r="F206">
            <v>200</v>
          </cell>
          <cell r="G206">
            <v>46.91</v>
          </cell>
        </row>
        <row r="207">
          <cell r="A207" t="str">
            <v>13.06</v>
          </cell>
          <cell r="B207" t="str">
            <v>Rodaparede em madeira de lei tipo Paraju ou equivalente de 10hX2,5 de espessura fixado com parafuso e bucha n.º 8</v>
          </cell>
          <cell r="C207" t="str">
            <v>m²</v>
          </cell>
          <cell r="D207">
            <v>80</v>
          </cell>
          <cell r="E207">
            <v>0</v>
          </cell>
          <cell r="F207">
            <v>80</v>
          </cell>
          <cell r="G207">
            <v>20.93</v>
          </cell>
        </row>
        <row r="208">
          <cell r="A208" t="str">
            <v>13.07</v>
          </cell>
          <cell r="B208" t="str">
            <v>Rodaparede em madeira de lei tipo Paraju ou equivalente de 5hX2,5 de espessura fixado com parafuso e bucha n.º 8</v>
          </cell>
          <cell r="C208" t="str">
            <v>m²</v>
          </cell>
          <cell r="D208">
            <v>80</v>
          </cell>
          <cell r="E208">
            <v>0</v>
          </cell>
          <cell r="F208">
            <v>80</v>
          </cell>
          <cell r="G208">
            <v>14.64</v>
          </cell>
        </row>
        <row r="209">
          <cell r="A209" t="str">
            <v>13.08</v>
          </cell>
          <cell r="B209" t="str">
            <v>Acabamento em cantoneira de alumínio para remate de canto das paredes com cerÂmica ou azulejo</v>
          </cell>
          <cell r="C209" t="str">
            <v>m²</v>
          </cell>
          <cell r="D209">
            <v>50</v>
          </cell>
          <cell r="E209">
            <v>0</v>
          </cell>
          <cell r="F209">
            <v>50</v>
          </cell>
          <cell r="G209">
            <v>9.1</v>
          </cell>
        </row>
        <row r="210">
          <cell r="A210">
            <v>14</v>
          </cell>
          <cell r="B210" t="str">
            <v>ACABAMENTOS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</row>
        <row r="211">
          <cell r="A211" t="str">
            <v>14.01</v>
          </cell>
          <cell r="B211" t="str">
            <v>Peitoril com pingadeira em granito cinza, L=0,15m</v>
          </cell>
          <cell r="C211" t="str">
            <v>m</v>
          </cell>
          <cell r="D211">
            <v>30</v>
          </cell>
          <cell r="E211">
            <v>0</v>
          </cell>
          <cell r="F211">
            <v>30</v>
          </cell>
          <cell r="G211">
            <v>28.72</v>
          </cell>
        </row>
        <row r="212">
          <cell r="A212" t="str">
            <v>14.02</v>
          </cell>
          <cell r="B212" t="str">
            <v>Soleira em granito cinza, L=0,15m</v>
          </cell>
          <cell r="C212" t="str">
            <v>m</v>
          </cell>
          <cell r="D212">
            <v>30</v>
          </cell>
          <cell r="E212">
            <v>0</v>
          </cell>
          <cell r="F212">
            <v>30</v>
          </cell>
          <cell r="G212">
            <v>33.17</v>
          </cell>
        </row>
        <row r="213">
          <cell r="A213" t="str">
            <v>15</v>
          </cell>
          <cell r="B213" t="str">
            <v>PISOS INTERNOS / EXTERNOS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 t="str">
            <v>15.01</v>
          </cell>
          <cell r="B214" t="str">
            <v>Lastro regularizado e impermeabilizado de concreto não estrutural, espessura de 8 cm</v>
          </cell>
          <cell r="C214" t="str">
            <v>m²</v>
          </cell>
          <cell r="D214">
            <v>200</v>
          </cell>
          <cell r="E214">
            <v>40.74</v>
          </cell>
          <cell r="F214">
            <v>159.26</v>
          </cell>
          <cell r="G214">
            <v>34.64</v>
          </cell>
        </row>
        <row r="215">
          <cell r="A215" t="str">
            <v>15.02</v>
          </cell>
          <cell r="B215" t="str">
            <v>Piso cerâmico vitrificado, assentado com pasta de cimento cola, inclusive rejuntamento</v>
          </cell>
          <cell r="C215" t="str">
            <v>m²</v>
          </cell>
          <cell r="D215">
            <v>150</v>
          </cell>
          <cell r="E215">
            <v>0</v>
          </cell>
          <cell r="F215">
            <v>150</v>
          </cell>
          <cell r="G215">
            <v>33.96</v>
          </cell>
        </row>
        <row r="216">
          <cell r="A216" t="str">
            <v>15.03</v>
          </cell>
          <cell r="B216" t="str">
            <v>Piso cimentado liso com 1.5 cm de espessura, em argamassa de cimento e areia no traço 1:3 e juntas plásticas em quadros de 1 m</v>
          </cell>
          <cell r="C216" t="str">
            <v>m²</v>
          </cell>
          <cell r="D216">
            <v>150</v>
          </cell>
          <cell r="E216">
            <v>0</v>
          </cell>
          <cell r="F216">
            <v>150</v>
          </cell>
          <cell r="G216">
            <v>26.91</v>
          </cell>
        </row>
        <row r="217">
          <cell r="A217" t="str">
            <v>15.04</v>
          </cell>
          <cell r="B217" t="str">
            <v>Piso em cimentado camurçado executado com argamassa de cimento e areia no traço 1:3, esp. 3.0cm</v>
          </cell>
          <cell r="C217" t="str">
            <v>m²</v>
          </cell>
          <cell r="D217">
            <v>150</v>
          </cell>
          <cell r="E217">
            <v>40.74</v>
          </cell>
          <cell r="F217">
            <v>109.25999999999999</v>
          </cell>
          <cell r="G217">
            <v>38.840000000000003</v>
          </cell>
        </row>
        <row r="218">
          <cell r="A218" t="str">
            <v>15.05</v>
          </cell>
          <cell r="B218" t="str">
            <v>Piso de argamassa de alto resistência tipo graniliti ou equivalente esp. 10mm com juntas plásticas em quadros de 1m, na cor natural com acabamento polido, inclusive regularização</v>
          </cell>
          <cell r="C218" t="str">
            <v>m²</v>
          </cell>
          <cell r="D218">
            <v>200</v>
          </cell>
          <cell r="E218">
            <v>0</v>
          </cell>
          <cell r="F218">
            <v>200</v>
          </cell>
          <cell r="G218">
            <v>51.25</v>
          </cell>
        </row>
        <row r="219">
          <cell r="A219" t="str">
            <v>15.06</v>
          </cell>
          <cell r="B219" t="str">
            <v>Fornecimento e assentamento de rodapé de cerâmica, assentado com argamassa de cimentcola, altura 7cm, inclusive rejuntamento</v>
          </cell>
          <cell r="C219" t="str">
            <v>m</v>
          </cell>
          <cell r="D219">
            <v>200</v>
          </cell>
          <cell r="E219">
            <v>0</v>
          </cell>
          <cell r="F219">
            <v>200</v>
          </cell>
          <cell r="G219">
            <v>12.5</v>
          </cell>
        </row>
        <row r="220">
          <cell r="A220" t="str">
            <v>15.07</v>
          </cell>
          <cell r="B220" t="str">
            <v>Rodapé de argamassa tipo graniliti com altura de 7cm e espessura de 10</v>
          </cell>
          <cell r="C220" t="str">
            <v>m</v>
          </cell>
          <cell r="D220">
            <v>200</v>
          </cell>
          <cell r="E220">
            <v>0</v>
          </cell>
          <cell r="F220">
            <v>200</v>
          </cell>
          <cell r="G220">
            <v>20.350000000000001</v>
          </cell>
        </row>
        <row r="221">
          <cell r="A221" t="str">
            <v>15.08</v>
          </cell>
          <cell r="B221" t="str">
            <v>Deck de madeira com assoalho em tábuas 3x15cm sobre estrado em peças de madeira de lei 7.50x15 cm</v>
          </cell>
          <cell r="C221" t="str">
            <v>m²</v>
          </cell>
          <cell r="D221">
            <v>150</v>
          </cell>
          <cell r="E221">
            <v>0</v>
          </cell>
          <cell r="F221">
            <v>150</v>
          </cell>
          <cell r="G221">
            <v>98.9</v>
          </cell>
        </row>
        <row r="222">
          <cell r="A222" t="str">
            <v>16</v>
          </cell>
          <cell r="B222" t="str">
            <v>TETOS E FORROS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 t="str">
            <v>16.01</v>
          </cell>
          <cell r="B223" t="str">
            <v>Chapisco com argamassa de cimento e areia média ou grossa lavada no traço 1:3, espessura 5 mm</v>
          </cell>
          <cell r="C223" t="str">
            <v>m²</v>
          </cell>
          <cell r="D223">
            <v>300</v>
          </cell>
          <cell r="E223">
            <v>0</v>
          </cell>
          <cell r="F223">
            <v>300</v>
          </cell>
          <cell r="G223">
            <v>5.91</v>
          </cell>
        </row>
        <row r="224">
          <cell r="A224" t="str">
            <v>16.02</v>
          </cell>
          <cell r="B224" t="str">
            <v>Reboco tipo paulista com argamassa de cimento, cal hidratada CH1 e areia média ou grossa lavada no traço 1:0,5:6, espessura 20mm</v>
          </cell>
          <cell r="C224" t="str">
            <v>m²</v>
          </cell>
          <cell r="D224">
            <v>300</v>
          </cell>
          <cell r="E224">
            <v>0</v>
          </cell>
          <cell r="F224">
            <v>300</v>
          </cell>
          <cell r="G224">
            <v>24.83</v>
          </cell>
        </row>
        <row r="225">
          <cell r="A225" t="str">
            <v>16.03</v>
          </cell>
          <cell r="B225" t="str">
            <v>Forro em gesso acabamento tipo liso (fornecimento e instalação)</v>
          </cell>
          <cell r="C225" t="str">
            <v>m²</v>
          </cell>
          <cell r="D225">
            <v>200</v>
          </cell>
          <cell r="E225">
            <v>0</v>
          </cell>
          <cell r="F225">
            <v>200</v>
          </cell>
          <cell r="G225">
            <v>25.2</v>
          </cell>
        </row>
        <row r="226">
          <cell r="A226" t="str">
            <v>16.04</v>
          </cell>
          <cell r="B226" t="str">
            <v>Fornecimento e instalação de forro em PVC branco, largura de 20cm</v>
          </cell>
          <cell r="C226" t="str">
            <v>m²</v>
          </cell>
          <cell r="D226">
            <v>200</v>
          </cell>
          <cell r="E226">
            <v>0</v>
          </cell>
          <cell r="F226">
            <v>200</v>
          </cell>
          <cell r="G226">
            <v>39.9</v>
          </cell>
        </row>
        <row r="227">
          <cell r="A227" t="str">
            <v>16.05</v>
          </cell>
          <cell r="B227" t="str">
            <v>Fornecimento e instalação de forro em placas de fibra de madeira estruturados em perfil T</v>
          </cell>
          <cell r="C227" t="str">
            <v>m²</v>
          </cell>
          <cell r="D227">
            <v>200</v>
          </cell>
          <cell r="E227">
            <v>0</v>
          </cell>
          <cell r="F227">
            <v>200</v>
          </cell>
          <cell r="G227">
            <v>45.25</v>
          </cell>
        </row>
        <row r="228">
          <cell r="A228" t="str">
            <v>16.06</v>
          </cell>
          <cell r="B228" t="str">
            <v>Fornecimento e montagem subestrutura em perfis metálicos para fixação de forros</v>
          </cell>
          <cell r="C228" t="str">
            <v>m²</v>
          </cell>
          <cell r="D228">
            <v>200</v>
          </cell>
          <cell r="E228">
            <v>0</v>
          </cell>
          <cell r="F228">
            <v>200</v>
          </cell>
          <cell r="G228">
            <v>17.5</v>
          </cell>
        </row>
        <row r="229">
          <cell r="A229" t="str">
            <v>16.07</v>
          </cell>
          <cell r="B229" t="str">
            <v>Forro aglomerado (forro pacote)c/ estrutura de alumínio</v>
          </cell>
          <cell r="C229" t="str">
            <v>m²</v>
          </cell>
          <cell r="D229">
            <v>300</v>
          </cell>
          <cell r="E229">
            <v>0</v>
          </cell>
          <cell r="F229">
            <v>300</v>
          </cell>
          <cell r="G229">
            <v>52.25</v>
          </cell>
        </row>
        <row r="230">
          <cell r="A230" t="str">
            <v>16.08</v>
          </cell>
          <cell r="B230" t="str">
            <v>Forro com tábuas de pinho 10x1cm, fixadas em sarrafos de pinho de 10x2.5cm espaçados de 50 em 50cm</v>
          </cell>
          <cell r="C230" t="str">
            <v>m²</v>
          </cell>
          <cell r="D230">
            <v>300</v>
          </cell>
          <cell r="E230">
            <v>0</v>
          </cell>
          <cell r="F230">
            <v>300</v>
          </cell>
          <cell r="G230">
            <v>51.3</v>
          </cell>
        </row>
        <row r="231">
          <cell r="A231" t="str">
            <v>16.09</v>
          </cell>
          <cell r="B231" t="str">
            <v>Forro em friso de peroba mica com arremates</v>
          </cell>
          <cell r="C231" t="str">
            <v>m²</v>
          </cell>
          <cell r="D231">
            <v>300</v>
          </cell>
          <cell r="E231">
            <v>0</v>
          </cell>
          <cell r="F231">
            <v>300</v>
          </cell>
          <cell r="G231">
            <v>65.3</v>
          </cell>
        </row>
        <row r="232">
          <cell r="A232" t="str">
            <v>17</v>
          </cell>
          <cell r="B232" t="str">
            <v>ESQUADRIAS DE MADEIRA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 t="str">
            <v>17.01</v>
          </cell>
          <cell r="B233" t="str">
            <v>Fornecimento e instalação de porta para divisória incluindo dobradiças e fechadura interna</v>
          </cell>
          <cell r="C233" t="str">
            <v>m²</v>
          </cell>
          <cell r="D233">
            <v>10</v>
          </cell>
          <cell r="E233">
            <v>0</v>
          </cell>
          <cell r="F233">
            <v>10</v>
          </cell>
          <cell r="G233">
            <v>229.5</v>
          </cell>
        </row>
        <row r="234">
          <cell r="A234" t="str">
            <v>17.02</v>
          </cell>
          <cell r="B234" t="str">
            <v>Janela de correr, 4 folhas, sendo 2 fixas, em madeira de lei tipo Paraju ou equiv., para vidro, inclusive ferragens e caixilho, nas dimensões de 1.20 x 1.20 m</v>
          </cell>
          <cell r="C234" t="str">
            <v>und</v>
          </cell>
          <cell r="D234">
            <v>10</v>
          </cell>
          <cell r="E234">
            <v>0</v>
          </cell>
          <cell r="F234">
            <v>10</v>
          </cell>
          <cell r="G234">
            <v>344.61</v>
          </cell>
        </row>
        <row r="235">
          <cell r="A235" t="str">
            <v>17.03</v>
          </cell>
          <cell r="B235" t="str">
            <v>Janela de correr, 4 folhas, sendo 2 fixas, em madeira de lei tipo Paraju ou equiv., para vidro, inclusive ferragens e caixilho, nas dimensões de 1.20 x 1.50 m</v>
          </cell>
          <cell r="C235" t="str">
            <v>und</v>
          </cell>
          <cell r="D235">
            <v>10</v>
          </cell>
          <cell r="E235">
            <v>0</v>
          </cell>
          <cell r="F235">
            <v>10</v>
          </cell>
          <cell r="G235">
            <v>430.76</v>
          </cell>
        </row>
        <row r="236">
          <cell r="A236" t="str">
            <v>17.05</v>
          </cell>
          <cell r="B236" t="str">
            <v>Porta em compensado esp.35mm c/ acabamento liso em madeira laminada p/ pintura incl. alizares, dobradiças e fechadura int. em latão cromado Lafonte - marca de referência, excl. marco, nas dimensões: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 t="str">
            <v>17.05.1</v>
          </cell>
          <cell r="B237" t="str">
            <v>0.60 x 2.10 m</v>
          </cell>
          <cell r="C237" t="str">
            <v>und</v>
          </cell>
          <cell r="D237">
            <v>5</v>
          </cell>
          <cell r="E237">
            <v>0</v>
          </cell>
          <cell r="F237">
            <v>5</v>
          </cell>
          <cell r="G237">
            <v>341.67</v>
          </cell>
        </row>
        <row r="238">
          <cell r="A238" t="str">
            <v>17.05.2</v>
          </cell>
          <cell r="B238" t="str">
            <v>0.70 x 2.10 m</v>
          </cell>
          <cell r="C238" t="str">
            <v>und</v>
          </cell>
          <cell r="D238">
            <v>5</v>
          </cell>
          <cell r="E238">
            <v>0</v>
          </cell>
          <cell r="F238">
            <v>5</v>
          </cell>
          <cell r="G238">
            <v>343.04</v>
          </cell>
        </row>
        <row r="239">
          <cell r="A239" t="str">
            <v>17.05.3</v>
          </cell>
          <cell r="B239" t="str">
            <v>0.80 x 2.10 m</v>
          </cell>
          <cell r="C239" t="str">
            <v>und</v>
          </cell>
          <cell r="D239">
            <v>5</v>
          </cell>
          <cell r="E239">
            <v>0</v>
          </cell>
          <cell r="F239">
            <v>5</v>
          </cell>
          <cell r="G239">
            <v>346.88</v>
          </cell>
        </row>
        <row r="240">
          <cell r="A240" t="str">
            <v>17.05.4</v>
          </cell>
          <cell r="B240" t="str">
            <v>0.90 x 2.10 m</v>
          </cell>
          <cell r="C240" t="str">
            <v>und</v>
          </cell>
          <cell r="D240">
            <v>5</v>
          </cell>
          <cell r="E240">
            <v>0</v>
          </cell>
          <cell r="F240">
            <v>5</v>
          </cell>
          <cell r="G240">
            <v>390.24</v>
          </cell>
        </row>
        <row r="241">
          <cell r="A241" t="str">
            <v>17.06</v>
          </cell>
          <cell r="B241" t="str">
            <v>Marco de madeira de lei tipo parajú 15x3 com batente (80x210)cm</v>
          </cell>
          <cell r="C241" t="str">
            <v xml:space="preserve">un </v>
          </cell>
          <cell r="D241">
            <v>5</v>
          </cell>
          <cell r="E241">
            <v>0</v>
          </cell>
          <cell r="F241">
            <v>5</v>
          </cell>
          <cell r="G241">
            <v>133.94999999999999</v>
          </cell>
        </row>
        <row r="242">
          <cell r="A242" t="str">
            <v>17.07</v>
          </cell>
          <cell r="B242" t="str">
            <v>Fornecimento e assentamento de porta maçiça em madeira de lei tipo angelim (80x210)cm</v>
          </cell>
          <cell r="C242" t="str">
            <v xml:space="preserve">un </v>
          </cell>
          <cell r="D242">
            <v>10</v>
          </cell>
          <cell r="E242">
            <v>0</v>
          </cell>
          <cell r="F242">
            <v>10</v>
          </cell>
          <cell r="G242">
            <v>363.72</v>
          </cell>
        </row>
        <row r="243">
          <cell r="A243" t="str">
            <v>17.08</v>
          </cell>
          <cell r="B243" t="str">
            <v>Porta em compensado esp.35mm c/ acabamento liso em madeira laminada p/ pintura incl. alizares, dobradiças e fechadura tipo livre/ocupado em latão cromado Lafonte - marca de referência, excl. marco, nas dimensões: 0.60 x 1.80m</v>
          </cell>
          <cell r="C243" t="str">
            <v>m²</v>
          </cell>
          <cell r="D243">
            <v>20</v>
          </cell>
          <cell r="E243">
            <v>0</v>
          </cell>
          <cell r="F243">
            <v>20</v>
          </cell>
          <cell r="G243">
            <v>251.61</v>
          </cell>
        </row>
        <row r="244">
          <cell r="A244">
            <v>18</v>
          </cell>
          <cell r="B244" t="str">
            <v>ESQUADRIAS METÁLICAS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 t="str">
            <v>18.01</v>
          </cell>
          <cell r="B245" t="str">
            <v>Báscula em alumínio anodizado natural linha 25 completa inclusive puxador com tranca caixilho e contramarco</v>
          </cell>
          <cell r="C245" t="str">
            <v>m²</v>
          </cell>
          <cell r="D245">
            <v>20</v>
          </cell>
          <cell r="E245">
            <v>0</v>
          </cell>
          <cell r="F245">
            <v>20</v>
          </cell>
          <cell r="G245">
            <v>320.45999999999998</v>
          </cell>
        </row>
        <row r="246">
          <cell r="A246" t="str">
            <v>18.02</v>
          </cell>
          <cell r="B246" t="str">
            <v>Janela de correr em alumínio anodizado natural linha 25 completa inclusive puxador com tranca caixilho e contramarco</v>
          </cell>
          <cell r="C246" t="str">
            <v>m²</v>
          </cell>
          <cell r="D246">
            <v>40</v>
          </cell>
          <cell r="E246">
            <v>0</v>
          </cell>
          <cell r="F246">
            <v>40</v>
          </cell>
          <cell r="G246">
            <v>260.66000000000003</v>
          </cell>
        </row>
        <row r="247">
          <cell r="A247" t="str">
            <v>18.03</v>
          </cell>
          <cell r="B247" t="str">
            <v>Janela tipo máximo ar em alumínio anodizado natural linha 25 completa inclusive puxador com tranca caixilho e contramarco</v>
          </cell>
          <cell r="C247" t="str">
            <v>m²</v>
          </cell>
          <cell r="D247">
            <v>40</v>
          </cell>
          <cell r="E247">
            <v>0</v>
          </cell>
          <cell r="F247">
            <v>40</v>
          </cell>
          <cell r="G247">
            <v>194.59</v>
          </cell>
        </row>
        <row r="248">
          <cell r="A248" t="str">
            <v>18.04</v>
          </cell>
          <cell r="B248" t="str">
            <v xml:space="preserve">Grade ou gradil em barra chata de 11/4" por 1/8" e cantoneira de 11/4" por 3/16" com chumbadores inclusive pintura com tinta esmalte sintético e fundo anticorrosivo em duas demãos </v>
          </cell>
          <cell r="C248" t="str">
            <v>m²</v>
          </cell>
          <cell r="D248">
            <v>50</v>
          </cell>
          <cell r="E248">
            <v>0</v>
          </cell>
          <cell r="F248">
            <v>50</v>
          </cell>
          <cell r="G248">
            <v>128.62</v>
          </cell>
        </row>
        <row r="249">
          <cell r="A249" t="str">
            <v>18.05</v>
          </cell>
          <cell r="B249" t="str">
            <v>Tela de proteção de arame galvanizado 1/2" fio 12, com quadro em tubo de ferro galvanizado 1 1/2" e cantoneira de ferro 1/2"x1/2"x1/8", conforme detalhe em projeto</v>
          </cell>
          <cell r="C249" t="str">
            <v>m²</v>
          </cell>
          <cell r="D249">
            <v>50</v>
          </cell>
          <cell r="E249">
            <v>0</v>
          </cell>
          <cell r="F249">
            <v>50</v>
          </cell>
          <cell r="G249">
            <v>313.3</v>
          </cell>
        </row>
        <row r="250">
          <cell r="A250" t="str">
            <v>18.06</v>
          </cell>
          <cell r="B250" t="str">
            <v xml:space="preserve">Tampa em chapa lisa de alumínio anodizado fosco na dimensão 86x86 inclusive dobradiça e fechadura </v>
          </cell>
          <cell r="C250" t="str">
            <v>m²</v>
          </cell>
          <cell r="D250">
            <v>50</v>
          </cell>
          <cell r="E250">
            <v>0</v>
          </cell>
          <cell r="F250">
            <v>50</v>
          </cell>
          <cell r="G250">
            <v>391.13</v>
          </cell>
        </row>
        <row r="251">
          <cell r="A251" t="str">
            <v>18.07</v>
          </cell>
          <cell r="B251" t="str">
            <v>Portão de ferro de abrir em barra chata 1"X11/2" e 1/4"X11/2" com chumbadores, inclusive pintura com tinta esmalte sintético e fundo anticorrosivo a duas demãos</v>
          </cell>
          <cell r="C251" t="str">
            <v>m²</v>
          </cell>
          <cell r="D251">
            <v>30</v>
          </cell>
          <cell r="E251">
            <v>0</v>
          </cell>
          <cell r="F251">
            <v>30</v>
          </cell>
          <cell r="G251">
            <v>390</v>
          </cell>
        </row>
        <row r="252">
          <cell r="A252">
            <v>19</v>
          </cell>
          <cell r="B252" t="str">
            <v>VIDROS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 t="str">
            <v>19.01</v>
          </cell>
          <cell r="B253" t="str">
            <v>Vidro plano transparente com espessura de 3mm</v>
          </cell>
          <cell r="C253" t="str">
            <v>m²</v>
          </cell>
          <cell r="D253">
            <v>50</v>
          </cell>
          <cell r="E253">
            <v>0</v>
          </cell>
          <cell r="F253">
            <v>50</v>
          </cell>
          <cell r="G253">
            <v>61.15</v>
          </cell>
        </row>
        <row r="254">
          <cell r="A254" t="str">
            <v>19.02</v>
          </cell>
          <cell r="B254" t="str">
            <v>Vidro plano transparente com espessura de 4mm</v>
          </cell>
          <cell r="C254" t="str">
            <v>m²</v>
          </cell>
          <cell r="D254">
            <v>50</v>
          </cell>
          <cell r="E254">
            <v>0</v>
          </cell>
          <cell r="F254">
            <v>50</v>
          </cell>
          <cell r="G254">
            <v>75.27</v>
          </cell>
        </row>
        <row r="255">
          <cell r="A255" t="str">
            <v>19.03</v>
          </cell>
          <cell r="B255" t="str">
            <v>Vidro fantasia com 4mm de espessura</v>
          </cell>
          <cell r="C255" t="str">
            <v>m²</v>
          </cell>
          <cell r="D255">
            <v>50</v>
          </cell>
          <cell r="E255">
            <v>0</v>
          </cell>
          <cell r="F255">
            <v>50</v>
          </cell>
          <cell r="G255">
            <v>56.7</v>
          </cell>
        </row>
        <row r="256">
          <cell r="A256" t="str">
            <v>20</v>
          </cell>
          <cell r="B256" t="str">
            <v>TUBULAÇÃO DE LIGAÇÃO DE CAIXAS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A257" t="str">
            <v>20.01</v>
          </cell>
          <cell r="B257" t="str">
            <v>Escavação e Reaterro de Cavas e Valas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 t="str">
            <v>20.01.01</v>
          </cell>
          <cell r="B258" t="str">
            <v>Escavação manual para cavas e valas em material de 1ª categoria, com altura até 1.50m de profundidade</v>
          </cell>
          <cell r="C258" t="str">
            <v>m³</v>
          </cell>
          <cell r="D258">
            <v>100</v>
          </cell>
          <cell r="E258">
            <v>0</v>
          </cell>
          <cell r="F258">
            <v>100</v>
          </cell>
          <cell r="G258">
            <v>24.15</v>
          </cell>
        </row>
        <row r="259">
          <cell r="A259" t="str">
            <v>20.01.02</v>
          </cell>
          <cell r="B259" t="str">
            <v>Escavação manual para cavas e valas em material de 1ª categoria, com altura maior que  1.50m até 3.00m</v>
          </cell>
          <cell r="C259" t="str">
            <v>m³</v>
          </cell>
          <cell r="D259">
            <v>50</v>
          </cell>
          <cell r="E259">
            <v>0</v>
          </cell>
          <cell r="F259">
            <v>50</v>
          </cell>
          <cell r="G259">
            <v>31.06</v>
          </cell>
        </row>
        <row r="260">
          <cell r="A260" t="str">
            <v>20.01.03</v>
          </cell>
          <cell r="B260" t="str">
            <v>Reaterro de cavas e valas, com compactação manual - serviço</v>
          </cell>
          <cell r="C260" t="str">
            <v>m³</v>
          </cell>
          <cell r="D260">
            <v>100</v>
          </cell>
          <cell r="E260">
            <v>0</v>
          </cell>
          <cell r="F260">
            <v>100</v>
          </cell>
          <cell r="G260">
            <v>26.36</v>
          </cell>
        </row>
        <row r="261">
          <cell r="A261" t="str">
            <v>20.01.04</v>
          </cell>
          <cell r="B261" t="str">
            <v>Reaterro de cavas e valas com o próprio material escavado, incluíndo compactação mecânica</v>
          </cell>
          <cell r="C261" t="str">
            <v>m³</v>
          </cell>
          <cell r="D261">
            <v>100</v>
          </cell>
          <cell r="E261">
            <v>0</v>
          </cell>
          <cell r="F261">
            <v>100</v>
          </cell>
          <cell r="G261">
            <v>15.98</v>
          </cell>
        </row>
        <row r="262">
          <cell r="A262" t="str">
            <v>20.01.05</v>
          </cell>
          <cell r="B262" t="str">
            <v>Reaterro de cavas e valas, com adensamento hidráulico inclusive fornecimento de material e execução</v>
          </cell>
          <cell r="C262" t="str">
            <v>m³</v>
          </cell>
          <cell r="D262">
            <v>100</v>
          </cell>
          <cell r="E262">
            <v>0</v>
          </cell>
          <cell r="F262">
            <v>100</v>
          </cell>
          <cell r="G262">
            <v>57.79</v>
          </cell>
        </row>
        <row r="263">
          <cell r="A263" t="str">
            <v>20.01.06</v>
          </cell>
          <cell r="B263" t="str">
            <v>Reaterro de valas, com pó-de-pedra, inclusive fornecimento e adensamento do material</v>
          </cell>
          <cell r="C263" t="str">
            <v>m³</v>
          </cell>
          <cell r="D263">
            <v>50</v>
          </cell>
          <cell r="E263">
            <v>0</v>
          </cell>
          <cell r="F263">
            <v>50</v>
          </cell>
          <cell r="G263">
            <v>64.19</v>
          </cell>
        </row>
        <row r="264">
          <cell r="A264" t="str">
            <v>20.01.07</v>
          </cell>
          <cell r="B264" t="str">
            <v>Escoramento de cavas e valas com 01 (um) reaproveitamento</v>
          </cell>
          <cell r="C264" t="str">
            <v>m²</v>
          </cell>
          <cell r="D264">
            <v>100</v>
          </cell>
          <cell r="E264">
            <v>0</v>
          </cell>
          <cell r="F264">
            <v>100</v>
          </cell>
          <cell r="G264">
            <v>39.19</v>
          </cell>
        </row>
        <row r="265">
          <cell r="A265" t="str">
            <v>20.01.08</v>
          </cell>
          <cell r="B265" t="str">
            <v>Reaterro de cavas e valas com material de 1ª categoria, compactado manualmente inclusive fornecimento e transporte</v>
          </cell>
          <cell r="C265" t="str">
            <v>m³</v>
          </cell>
          <cell r="D265">
            <v>150</v>
          </cell>
          <cell r="E265">
            <v>0</v>
          </cell>
          <cell r="F265">
            <v>150</v>
          </cell>
          <cell r="G265">
            <v>50.18</v>
          </cell>
        </row>
        <row r="266">
          <cell r="A266" t="str">
            <v>20.01.09</v>
          </cell>
          <cell r="B266" t="str">
            <v>Fornecimento e espalhamento de areia média lavada</v>
          </cell>
          <cell r="C266" t="str">
            <v>m³</v>
          </cell>
          <cell r="D266">
            <v>100</v>
          </cell>
          <cell r="E266">
            <v>0</v>
          </cell>
          <cell r="F266">
            <v>100</v>
          </cell>
          <cell r="G266">
            <v>63.8</v>
          </cell>
        </row>
        <row r="267">
          <cell r="A267" t="str">
            <v>20.02</v>
          </cell>
          <cell r="B267" t="str">
            <v>Assentamento de Tubos - Incluíndo Aquisição, Carga, Transporte, Descarga, Assentamento e Rejuntamento com Argamassa Cimento, Cal Hidratada e Areia no Traço 1:2:6, Exclusive Escavação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 t="str">
            <v>20.02.01</v>
          </cell>
          <cell r="B268" t="str">
            <v>Sem armadura - para Ø de 0.20m</v>
          </cell>
          <cell r="C268" t="str">
            <v>m</v>
          </cell>
          <cell r="D268">
            <v>100</v>
          </cell>
          <cell r="E268">
            <v>0</v>
          </cell>
          <cell r="F268">
            <v>100</v>
          </cell>
          <cell r="G268">
            <v>28.65</v>
          </cell>
        </row>
        <row r="269">
          <cell r="A269" t="str">
            <v>20.02.02</v>
          </cell>
          <cell r="B269" t="str">
            <v>Sem armadura - para Ø de 0.30m</v>
          </cell>
          <cell r="C269" t="str">
            <v>m</v>
          </cell>
          <cell r="D269">
            <v>120</v>
          </cell>
          <cell r="E269">
            <v>0</v>
          </cell>
          <cell r="F269">
            <v>120</v>
          </cell>
          <cell r="G269">
            <v>38.4</v>
          </cell>
        </row>
        <row r="270">
          <cell r="A270" t="str">
            <v>20.02.03</v>
          </cell>
          <cell r="B270" t="str">
            <v>com armadura tipo CA-II - para Ø de 0.30m</v>
          </cell>
          <cell r="C270" t="str">
            <v>m</v>
          </cell>
          <cell r="D270">
            <v>200</v>
          </cell>
          <cell r="E270">
            <v>0</v>
          </cell>
          <cell r="F270">
            <v>200</v>
          </cell>
          <cell r="G270">
            <v>48.84</v>
          </cell>
        </row>
        <row r="271">
          <cell r="A271" t="str">
            <v>20.02.04</v>
          </cell>
          <cell r="B271" t="str">
            <v>com armadura tipo CA-II - para Ø de 0.40m</v>
          </cell>
          <cell r="C271" t="str">
            <v>m</v>
          </cell>
          <cell r="D271">
            <v>150</v>
          </cell>
          <cell r="E271">
            <v>0</v>
          </cell>
          <cell r="F271">
            <v>150</v>
          </cell>
          <cell r="G271">
            <v>65.25</v>
          </cell>
        </row>
        <row r="272">
          <cell r="A272" t="str">
            <v>20.02.05</v>
          </cell>
          <cell r="B272" t="str">
            <v>com armadura tipo CA-II - para Ø de 0.60m</v>
          </cell>
          <cell r="C272" t="str">
            <v>m</v>
          </cell>
          <cell r="D272">
            <v>80</v>
          </cell>
          <cell r="E272">
            <v>0</v>
          </cell>
          <cell r="F272">
            <v>80</v>
          </cell>
          <cell r="G272">
            <v>110.98</v>
          </cell>
        </row>
        <row r="273">
          <cell r="A273" t="str">
            <v>20.02.06</v>
          </cell>
          <cell r="B273" t="str">
            <v>com armadura tipo CA-II - para Ø de 0.80m</v>
          </cell>
          <cell r="C273" t="str">
            <v>m</v>
          </cell>
          <cell r="D273">
            <v>80</v>
          </cell>
          <cell r="E273">
            <v>0</v>
          </cell>
          <cell r="F273">
            <v>80</v>
          </cell>
          <cell r="G273">
            <v>177.6</v>
          </cell>
        </row>
        <row r="274">
          <cell r="A274" t="str">
            <v>20.02.07</v>
          </cell>
          <cell r="B274" t="str">
            <v>com armadura tipo CA-II - para Ø de 1.00m</v>
          </cell>
          <cell r="C274" t="str">
            <v>m</v>
          </cell>
          <cell r="D274">
            <v>80</v>
          </cell>
          <cell r="E274">
            <v>0</v>
          </cell>
          <cell r="F274">
            <v>80</v>
          </cell>
          <cell r="G274">
            <v>256.10000000000002</v>
          </cell>
        </row>
        <row r="275">
          <cell r="A275" t="str">
            <v>20.02.08</v>
          </cell>
          <cell r="B275" t="str">
            <v>Com armadura tipo CA-I - Para diâmetro de 1.20m</v>
          </cell>
          <cell r="C275" t="str">
            <v>m</v>
          </cell>
          <cell r="D275">
            <v>80</v>
          </cell>
          <cell r="E275">
            <v>0</v>
          </cell>
          <cell r="F275">
            <v>80</v>
          </cell>
          <cell r="G275">
            <v>402.33</v>
          </cell>
        </row>
        <row r="276">
          <cell r="A276" t="str">
            <v>21</v>
          </cell>
          <cell r="B276" t="str">
            <v>DRENAGEM PLUVIAL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 t="str">
            <v>21.01</v>
          </cell>
          <cell r="B277" t="str">
            <v>Assentamento e rejuntamento de manilha de concreto, com argamassa de cimento, cal hidratada e areia, traço (1:2:6), excluído escavação, reaterro e o fornecimento do tubo Ø 0.20m</v>
          </cell>
          <cell r="C277" t="str">
            <v>m</v>
          </cell>
          <cell r="D277">
            <v>80</v>
          </cell>
          <cell r="E277">
            <v>0</v>
          </cell>
          <cell r="F277">
            <v>80</v>
          </cell>
          <cell r="G277">
            <v>5.85</v>
          </cell>
        </row>
        <row r="278">
          <cell r="A278" t="str">
            <v>21.02</v>
          </cell>
          <cell r="B278" t="str">
            <v>Assentamento e rejuntamento de manilha de concreto, com argamassa de cimento, cal hidratada e areia, traço (1:2:6), excluído escavação, reaterro e o fornecimento do tubo Ø 0.30m</v>
          </cell>
          <cell r="C278" t="str">
            <v>m</v>
          </cell>
          <cell r="D278">
            <v>80</v>
          </cell>
          <cell r="E278">
            <v>0</v>
          </cell>
          <cell r="F278">
            <v>80</v>
          </cell>
          <cell r="G278">
            <v>7.43</v>
          </cell>
        </row>
        <row r="279">
          <cell r="A279" t="str">
            <v>21.03</v>
          </cell>
          <cell r="B279" t="str">
            <v>Assentamento e rejuntamento de manilha de concreto, com argamassa de cimento, cal hidratada e areia, traço (1:2:6), excluído escavação, reaterro e o fornecimento do tubo Ø 0.40m</v>
          </cell>
          <cell r="C279" t="str">
            <v>m</v>
          </cell>
          <cell r="D279">
            <v>80</v>
          </cell>
          <cell r="E279">
            <v>0</v>
          </cell>
          <cell r="F279">
            <v>80</v>
          </cell>
          <cell r="G279">
            <v>9.01</v>
          </cell>
        </row>
        <row r="280">
          <cell r="A280" t="str">
            <v>21.04</v>
          </cell>
          <cell r="B280" t="str">
            <v>Assentamento e rejuntamento de manilha de concreto, com argamassa de cimento, cal hidratada e areia, traço (1:2:6), excluído escavação, reaterro e o fornecimento do tubo Ø 0.60m</v>
          </cell>
          <cell r="C280" t="str">
            <v>m</v>
          </cell>
          <cell r="D280">
            <v>80</v>
          </cell>
          <cell r="E280">
            <v>0</v>
          </cell>
          <cell r="F280">
            <v>80</v>
          </cell>
          <cell r="G280">
            <v>12.01</v>
          </cell>
        </row>
        <row r="281">
          <cell r="A281" t="str">
            <v>21.05</v>
          </cell>
          <cell r="B281" t="str">
            <v>Assentamento e rejuntamento de manilha de concreto, com argamassa de cimento, cal hidratada e areia, traço (1:2:6), excluído escavação, reaterro e o fornecimento do tubo Ø 0.80m</v>
          </cell>
          <cell r="C281" t="str">
            <v>m</v>
          </cell>
          <cell r="D281">
            <v>80</v>
          </cell>
          <cell r="E281">
            <v>0</v>
          </cell>
          <cell r="F281">
            <v>80</v>
          </cell>
          <cell r="G281">
            <v>21.05</v>
          </cell>
        </row>
        <row r="282">
          <cell r="A282" t="str">
            <v>21.06</v>
          </cell>
          <cell r="B282" t="str">
            <v>Assentamento e rejuntamento de manilha de concreto, com argamassa de cimento, cal hidratada e areia, traço (1:2:6), excluído escavação, reaterro e o fornecimento do tubo Ø 1.00m</v>
          </cell>
          <cell r="C282" t="str">
            <v>m</v>
          </cell>
          <cell r="D282">
            <v>80</v>
          </cell>
          <cell r="E282">
            <v>0</v>
          </cell>
          <cell r="F282">
            <v>80</v>
          </cell>
          <cell r="G282">
            <v>27.46</v>
          </cell>
        </row>
        <row r="283">
          <cell r="A283" t="str">
            <v>21.07</v>
          </cell>
          <cell r="B283" t="str">
            <v>Rede de manilhas porosas, Ø 200mm, envolvida com manta de poliester OP-20</v>
          </cell>
          <cell r="C283" t="str">
            <v>m</v>
          </cell>
          <cell r="D283">
            <v>80</v>
          </cell>
          <cell r="E283">
            <v>0</v>
          </cell>
          <cell r="F283">
            <v>80</v>
          </cell>
          <cell r="G283">
            <v>90.65</v>
          </cell>
        </row>
        <row r="284">
          <cell r="A284" t="str">
            <v>21.08</v>
          </cell>
          <cell r="B284" t="str">
            <v>Execução de canaleta meia cana superficial em tubo de concreto simples Ø 300mm, inclusive rejuntamento e acabamento</v>
          </cell>
          <cell r="C284" t="str">
            <v>m</v>
          </cell>
          <cell r="D284">
            <v>200</v>
          </cell>
          <cell r="E284">
            <v>0</v>
          </cell>
          <cell r="F284">
            <v>200</v>
          </cell>
          <cell r="G284">
            <v>24.92</v>
          </cell>
        </row>
        <row r="285">
          <cell r="A285" t="str">
            <v>21.09</v>
          </cell>
          <cell r="B285" t="str">
            <v>Execução de meio-fio em concreto conjugado com sarjeta tipo MFC-01, padrão DNIT</v>
          </cell>
          <cell r="C285" t="str">
            <v>m</v>
          </cell>
          <cell r="D285">
            <v>100</v>
          </cell>
          <cell r="E285">
            <v>0</v>
          </cell>
          <cell r="F285">
            <v>100</v>
          </cell>
          <cell r="G285">
            <v>71.5</v>
          </cell>
        </row>
        <row r="286">
          <cell r="A286" t="str">
            <v>21.10</v>
          </cell>
          <cell r="B286" t="str">
            <v>Execução de meio-fio em concreto conjugado com sarjeta tipo MFC-05, padrão DNIT</v>
          </cell>
          <cell r="C286" t="str">
            <v>m</v>
          </cell>
          <cell r="D286">
            <v>200</v>
          </cell>
          <cell r="E286">
            <v>0</v>
          </cell>
          <cell r="F286">
            <v>200</v>
          </cell>
          <cell r="G286">
            <v>40.65</v>
          </cell>
        </row>
        <row r="287">
          <cell r="A287" t="str">
            <v>21.11</v>
          </cell>
          <cell r="B287" t="str">
            <v>Execução de sarjeta de canterio central, tipo SCC-40/15, padrão DNIT</v>
          </cell>
          <cell r="C287" t="str">
            <v>m</v>
          </cell>
          <cell r="D287">
            <v>100</v>
          </cell>
          <cell r="E287">
            <v>0</v>
          </cell>
          <cell r="F287">
            <v>100</v>
          </cell>
          <cell r="G287">
            <v>62.33</v>
          </cell>
        </row>
        <row r="288">
          <cell r="A288" t="str">
            <v>21.12</v>
          </cell>
          <cell r="B288" t="str">
            <v>Execução de entrada dágua, tipo EDA-01, padrão DNIT</v>
          </cell>
          <cell r="C288" t="str">
            <v xml:space="preserve">un </v>
          </cell>
          <cell r="D288">
            <v>10</v>
          </cell>
          <cell r="E288">
            <v>0</v>
          </cell>
          <cell r="F288">
            <v>10</v>
          </cell>
          <cell r="G288">
            <v>46.6</v>
          </cell>
        </row>
        <row r="289">
          <cell r="A289" t="str">
            <v>21.13</v>
          </cell>
          <cell r="B289" t="str">
            <v>Execução de saída  dágua, tipo DAR-02, padrão DNIT</v>
          </cell>
          <cell r="C289" t="str">
            <v xml:space="preserve">un </v>
          </cell>
          <cell r="D289">
            <v>10</v>
          </cell>
          <cell r="E289">
            <v>0</v>
          </cell>
          <cell r="F289">
            <v>10</v>
          </cell>
          <cell r="G289">
            <v>85.5</v>
          </cell>
        </row>
        <row r="290">
          <cell r="A290" t="str">
            <v>21.14</v>
          </cell>
          <cell r="B290" t="str">
            <v>Fornecimento de tubo PVC nos diâmetros: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 t="str">
            <v>21.14.01</v>
          </cell>
          <cell r="B291" t="str">
            <v>100mm</v>
          </cell>
          <cell r="C291" t="str">
            <v>m</v>
          </cell>
          <cell r="D291">
            <v>150</v>
          </cell>
          <cell r="E291">
            <v>0</v>
          </cell>
          <cell r="F291">
            <v>150</v>
          </cell>
          <cell r="G291">
            <v>8.6999999999999993</v>
          </cell>
        </row>
        <row r="292">
          <cell r="A292" t="str">
            <v>21.14.02</v>
          </cell>
          <cell r="B292" t="str">
            <v>150mm</v>
          </cell>
          <cell r="C292" t="str">
            <v>m</v>
          </cell>
          <cell r="D292">
            <v>120</v>
          </cell>
          <cell r="E292">
            <v>0</v>
          </cell>
          <cell r="F292">
            <v>120</v>
          </cell>
          <cell r="G292">
            <v>16.989999999999998</v>
          </cell>
        </row>
        <row r="293">
          <cell r="A293" t="str">
            <v>21.14.03</v>
          </cell>
          <cell r="B293" t="str">
            <v>200mm</v>
          </cell>
          <cell r="C293" t="str">
            <v>m</v>
          </cell>
          <cell r="D293">
            <v>120</v>
          </cell>
          <cell r="E293">
            <v>0</v>
          </cell>
          <cell r="F293">
            <v>120</v>
          </cell>
          <cell r="G293">
            <v>29.2</v>
          </cell>
        </row>
        <row r="294">
          <cell r="A294" t="str">
            <v>21.14.04</v>
          </cell>
          <cell r="B294" t="str">
            <v>300mm</v>
          </cell>
          <cell r="C294" t="str">
            <v>m</v>
          </cell>
          <cell r="D294">
            <v>120</v>
          </cell>
          <cell r="E294">
            <v>0</v>
          </cell>
          <cell r="F294">
            <v>120</v>
          </cell>
          <cell r="G294">
            <v>47</v>
          </cell>
        </row>
        <row r="295">
          <cell r="A295" t="str">
            <v>21.15</v>
          </cell>
          <cell r="B295" t="str">
            <v>Assentamento de tubos de PVC 100mm, em solo (areia, terra, etc.):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 t="str">
            <v>21.15.01</v>
          </cell>
          <cell r="B296" t="str">
            <v>Sem envelopamento</v>
          </cell>
          <cell r="C296" t="str">
            <v>m</v>
          </cell>
          <cell r="D296">
            <v>200</v>
          </cell>
          <cell r="E296">
            <v>0</v>
          </cell>
          <cell r="F296">
            <v>200</v>
          </cell>
          <cell r="G296">
            <v>18.100000000000001</v>
          </cell>
        </row>
        <row r="297">
          <cell r="A297" t="str">
            <v>21.15.02</v>
          </cell>
          <cell r="B297" t="str">
            <v>com envelopamento de concreto</v>
          </cell>
          <cell r="C297" t="str">
            <v>m</v>
          </cell>
          <cell r="D297">
            <v>200</v>
          </cell>
          <cell r="E297">
            <v>0</v>
          </cell>
          <cell r="F297">
            <v>200</v>
          </cell>
          <cell r="G297">
            <v>44.07</v>
          </cell>
        </row>
        <row r="298">
          <cell r="A298" t="str">
            <v>21.16</v>
          </cell>
          <cell r="B298" t="str">
            <v>Assentamento de tubos de PVC 150mm, em solo (areia, terra, etc.):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</row>
        <row r="299">
          <cell r="A299" t="str">
            <v>21.16.01</v>
          </cell>
          <cell r="B299" t="str">
            <v>Sem envelopamento</v>
          </cell>
          <cell r="C299" t="str">
            <v>m</v>
          </cell>
          <cell r="D299">
            <v>200</v>
          </cell>
          <cell r="E299">
            <v>0</v>
          </cell>
          <cell r="F299">
            <v>200</v>
          </cell>
          <cell r="G299">
            <v>18.600000000000001</v>
          </cell>
        </row>
        <row r="300">
          <cell r="A300" t="str">
            <v>21.16.02</v>
          </cell>
          <cell r="B300" t="str">
            <v>com envelopamento de concreto</v>
          </cell>
          <cell r="C300" t="str">
            <v>m</v>
          </cell>
          <cell r="D300">
            <v>200</v>
          </cell>
          <cell r="E300">
            <v>0</v>
          </cell>
          <cell r="F300">
            <v>200</v>
          </cell>
          <cell r="G300">
            <v>46.23</v>
          </cell>
        </row>
        <row r="301">
          <cell r="A301" t="str">
            <v>21.17</v>
          </cell>
          <cell r="B301" t="str">
            <v>Assentamento de tubos de PVC 200mm, em solo (areia, terra, etc.):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A302" t="str">
            <v>21.17.01</v>
          </cell>
          <cell r="B302" t="str">
            <v>Sem envelopamento</v>
          </cell>
          <cell r="C302" t="str">
            <v>m</v>
          </cell>
          <cell r="D302">
            <v>200</v>
          </cell>
          <cell r="E302">
            <v>0</v>
          </cell>
          <cell r="F302">
            <v>200</v>
          </cell>
          <cell r="G302">
            <v>19.55</v>
          </cell>
        </row>
        <row r="303">
          <cell r="A303" t="str">
            <v>21.17.02</v>
          </cell>
          <cell r="B303" t="str">
            <v>com envelopamento de concreto</v>
          </cell>
          <cell r="C303" t="str">
            <v>m</v>
          </cell>
          <cell r="D303">
            <v>200</v>
          </cell>
          <cell r="E303">
            <v>0</v>
          </cell>
          <cell r="F303">
            <v>200</v>
          </cell>
          <cell r="G303">
            <v>47.44</v>
          </cell>
        </row>
        <row r="304">
          <cell r="A304" t="str">
            <v>21.18</v>
          </cell>
          <cell r="B304" t="str">
            <v>Assentamento de tubos de PVC 300mm, em solo (areia, terra, etc.):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 t="str">
            <v>21.18.01</v>
          </cell>
          <cell r="B305" t="str">
            <v>Sem envelopamento</v>
          </cell>
          <cell r="C305" t="str">
            <v>m</v>
          </cell>
          <cell r="D305">
            <v>150</v>
          </cell>
          <cell r="E305">
            <v>0</v>
          </cell>
          <cell r="F305">
            <v>150</v>
          </cell>
          <cell r="G305">
            <v>19.95</v>
          </cell>
        </row>
        <row r="306">
          <cell r="A306" t="str">
            <v>21.18.02</v>
          </cell>
          <cell r="B306" t="str">
            <v>com envelopamento de concreto</v>
          </cell>
          <cell r="C306" t="str">
            <v>m</v>
          </cell>
          <cell r="D306">
            <v>150</v>
          </cell>
          <cell r="E306">
            <v>0</v>
          </cell>
          <cell r="F306">
            <v>150</v>
          </cell>
          <cell r="G306">
            <v>58.3</v>
          </cell>
        </row>
        <row r="307">
          <cell r="A307" t="str">
            <v>21.18.03</v>
          </cell>
          <cell r="B307" t="str">
            <v>Tubo coletor de esgoto "Vinil Fort" Ø de 100mm</v>
          </cell>
          <cell r="C307" t="str">
            <v>m</v>
          </cell>
          <cell r="D307">
            <v>150</v>
          </cell>
          <cell r="E307">
            <v>0</v>
          </cell>
          <cell r="F307">
            <v>150</v>
          </cell>
          <cell r="G307">
            <v>42.07</v>
          </cell>
        </row>
        <row r="308">
          <cell r="A308" t="str">
            <v>21.18.04</v>
          </cell>
          <cell r="B308" t="str">
            <v>Tubo coletor de esgoto "Vinil Fort" Ø de 150mm</v>
          </cell>
          <cell r="C308" t="str">
            <v>m</v>
          </cell>
          <cell r="D308">
            <v>150</v>
          </cell>
          <cell r="E308">
            <v>0</v>
          </cell>
          <cell r="F308">
            <v>150</v>
          </cell>
          <cell r="G308">
            <v>85.81</v>
          </cell>
        </row>
        <row r="309">
          <cell r="A309" t="str">
            <v>21.18.05</v>
          </cell>
          <cell r="B309" t="str">
            <v>Tubo coletor de esgoto "Vinil Fort" Ø de 200mm</v>
          </cell>
          <cell r="C309" t="str">
            <v>m</v>
          </cell>
          <cell r="D309">
            <v>150</v>
          </cell>
          <cell r="E309">
            <v>0</v>
          </cell>
          <cell r="F309">
            <v>150</v>
          </cell>
          <cell r="G309">
            <v>195</v>
          </cell>
        </row>
        <row r="310">
          <cell r="A310" t="str">
            <v>21.19</v>
          </cell>
          <cell r="B310" t="str">
            <v>Galerias Pluviais Pré-fabricadas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 t="str">
            <v>21.19.01</v>
          </cell>
          <cell r="B311" t="str">
            <v>Fornecimento de galeria de concreto pré-moldado nas dimensões (2,40x1,20x1,00)m</v>
          </cell>
          <cell r="C311" t="str">
            <v>pç</v>
          </cell>
          <cell r="D311">
            <v>20</v>
          </cell>
          <cell r="E311">
            <v>0</v>
          </cell>
          <cell r="F311">
            <v>20</v>
          </cell>
          <cell r="G311">
            <v>2785</v>
          </cell>
        </row>
        <row r="312">
          <cell r="A312" t="str">
            <v>22</v>
          </cell>
          <cell r="B312" t="str">
            <v>TAMPÕES E GRELHAS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 t="str">
            <v>22.01</v>
          </cell>
          <cell r="B313" t="str">
            <v>Fornecimento e assentamento de grelha de ferro fundido com suporte articulado, para caixa ralo, conforme padrão e especificações da PMS</v>
          </cell>
          <cell r="C313" t="str">
            <v xml:space="preserve">un </v>
          </cell>
          <cell r="D313">
            <v>50</v>
          </cell>
          <cell r="E313">
            <v>0</v>
          </cell>
          <cell r="F313">
            <v>50</v>
          </cell>
          <cell r="G313">
            <v>273.31</v>
          </cell>
        </row>
        <row r="314">
          <cell r="A314" t="str">
            <v>22.02</v>
          </cell>
          <cell r="B314" t="str">
            <v>Fornecimento e assentamento de tampão de ferro fundido com suporte articulado, para poço de visita, conforme padrão e especificações da PMS</v>
          </cell>
          <cell r="C314" t="str">
            <v xml:space="preserve">un </v>
          </cell>
          <cell r="D314">
            <v>15</v>
          </cell>
          <cell r="E314">
            <v>0</v>
          </cell>
          <cell r="F314">
            <v>15</v>
          </cell>
          <cell r="G314">
            <v>274.98</v>
          </cell>
        </row>
        <row r="315">
          <cell r="A315" t="str">
            <v>22.03</v>
          </cell>
          <cell r="B315" t="str">
            <v>Arrancamento de grelha de ferro fundido de caixa ralo</v>
          </cell>
          <cell r="C315" t="str">
            <v xml:space="preserve">un </v>
          </cell>
          <cell r="D315">
            <v>100</v>
          </cell>
          <cell r="E315">
            <v>0</v>
          </cell>
          <cell r="F315">
            <v>100</v>
          </cell>
          <cell r="G315">
            <v>9.18</v>
          </cell>
        </row>
        <row r="316">
          <cell r="A316" t="str">
            <v>22.04</v>
          </cell>
          <cell r="B316" t="str">
            <v>Arrancamento de tampão de ferro fundido e suporte de poço de visita</v>
          </cell>
          <cell r="C316" t="str">
            <v xml:space="preserve">un </v>
          </cell>
          <cell r="D316">
            <v>100</v>
          </cell>
          <cell r="E316">
            <v>0</v>
          </cell>
          <cell r="F316">
            <v>100</v>
          </cell>
          <cell r="G316">
            <v>13.72</v>
          </cell>
        </row>
        <row r="317">
          <cell r="A317" t="str">
            <v>22.05</v>
          </cell>
          <cell r="B317" t="str">
            <v>Assentamento de grelha de ferro fundido para caixa ralo, conforme especificações da PMS</v>
          </cell>
          <cell r="C317" t="str">
            <v xml:space="preserve">un </v>
          </cell>
          <cell r="D317">
            <v>50</v>
          </cell>
          <cell r="E317">
            <v>0</v>
          </cell>
          <cell r="F317">
            <v>50</v>
          </cell>
          <cell r="G317">
            <v>85</v>
          </cell>
        </row>
        <row r="318">
          <cell r="A318" t="str">
            <v>22.06</v>
          </cell>
          <cell r="B318" t="str">
            <v>Assentamento de tampão de ferro fundido para poço de visita, conforme especificações da PMS</v>
          </cell>
          <cell r="C318" t="str">
            <v xml:space="preserve">un </v>
          </cell>
          <cell r="D318">
            <v>50</v>
          </cell>
          <cell r="E318">
            <v>0</v>
          </cell>
          <cell r="F318">
            <v>50</v>
          </cell>
          <cell r="G318">
            <v>86.15</v>
          </cell>
        </row>
        <row r="319">
          <cell r="A319" t="str">
            <v>23</v>
          </cell>
          <cell r="B319" t="str">
            <v xml:space="preserve">DRENO FORA DA MEDIDA PADRÃO - INCLUSIVE FORNECIMENTO DOS MATERIAIS - EXCLUSIVE ESCAVAÇÃO, CARGA, TRANSPORTE E DESCARGA                                                                                                                                         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 t="str">
            <v>23.01</v>
          </cell>
          <cell r="B320" t="str">
            <v>Com areia</v>
          </cell>
          <cell r="C320" t="str">
            <v>m³</v>
          </cell>
          <cell r="D320">
            <v>100</v>
          </cell>
          <cell r="E320">
            <v>0</v>
          </cell>
          <cell r="F320">
            <v>100</v>
          </cell>
          <cell r="G320">
            <v>68.5</v>
          </cell>
        </row>
        <row r="321">
          <cell r="A321" t="str">
            <v>23.02</v>
          </cell>
          <cell r="B321" t="str">
            <v>Com mistura de brita e areia, traço 50% em peso</v>
          </cell>
          <cell r="C321" t="str">
            <v>m³</v>
          </cell>
          <cell r="D321">
            <v>100</v>
          </cell>
          <cell r="E321">
            <v>0</v>
          </cell>
          <cell r="F321">
            <v>100</v>
          </cell>
          <cell r="G321">
            <v>83.22</v>
          </cell>
        </row>
        <row r="322">
          <cell r="A322" t="str">
            <v>23.03</v>
          </cell>
          <cell r="B322" t="str">
            <v>Com manilha porosa de diâm.= 0.20m</v>
          </cell>
          <cell r="C322" t="str">
            <v xml:space="preserve">un </v>
          </cell>
          <cell r="D322">
            <v>100</v>
          </cell>
          <cell r="E322">
            <v>0</v>
          </cell>
          <cell r="F322">
            <v>100</v>
          </cell>
          <cell r="G322">
            <v>22.59</v>
          </cell>
        </row>
        <row r="323">
          <cell r="A323" t="str">
            <v>23.04</v>
          </cell>
          <cell r="B323" t="str">
            <v>Com manilha porosa de diâm.= 0.30m</v>
          </cell>
          <cell r="C323" t="str">
            <v xml:space="preserve">un </v>
          </cell>
          <cell r="D323">
            <v>100</v>
          </cell>
          <cell r="E323">
            <v>0</v>
          </cell>
          <cell r="F323">
            <v>100</v>
          </cell>
          <cell r="G323">
            <v>43.8</v>
          </cell>
        </row>
        <row r="324">
          <cell r="A324" t="str">
            <v>24</v>
          </cell>
          <cell r="B324" t="str">
            <v xml:space="preserve">BOCA PARA BSTC, EM CONCRETO CICLÓPICO (Fck=10.0MPa), INCLUSIVE ESCAVAÇÃO E FORMA, NOS SEGUINTES DIÂMETROS:                     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A325" t="str">
            <v>24.01</v>
          </cell>
          <cell r="B325" t="str">
            <v>Para Ø de 0.40m</v>
          </cell>
          <cell r="C325" t="str">
            <v xml:space="preserve">un </v>
          </cell>
          <cell r="D325">
            <v>20</v>
          </cell>
          <cell r="E325">
            <v>0</v>
          </cell>
          <cell r="F325">
            <v>20</v>
          </cell>
          <cell r="G325">
            <v>255</v>
          </cell>
        </row>
        <row r="326">
          <cell r="A326" t="str">
            <v>24.02</v>
          </cell>
          <cell r="B326" t="str">
            <v>Para Ø de 0.60m</v>
          </cell>
          <cell r="C326" t="str">
            <v xml:space="preserve">un </v>
          </cell>
          <cell r="D326">
            <v>10</v>
          </cell>
          <cell r="E326">
            <v>0</v>
          </cell>
          <cell r="F326">
            <v>10</v>
          </cell>
          <cell r="G326">
            <v>571.17999999999995</v>
          </cell>
        </row>
        <row r="327">
          <cell r="A327" t="str">
            <v>24.03</v>
          </cell>
          <cell r="B327" t="str">
            <v>Para Ø de 0.80m</v>
          </cell>
          <cell r="C327" t="str">
            <v xml:space="preserve">un </v>
          </cell>
          <cell r="D327">
            <v>10</v>
          </cell>
          <cell r="E327">
            <v>0</v>
          </cell>
          <cell r="F327">
            <v>10</v>
          </cell>
          <cell r="G327">
            <v>937.55</v>
          </cell>
        </row>
        <row r="328">
          <cell r="A328" t="str">
            <v>24.04</v>
          </cell>
          <cell r="B328" t="str">
            <v>Para Ø de 1.00m</v>
          </cell>
          <cell r="C328" t="str">
            <v xml:space="preserve">un </v>
          </cell>
          <cell r="D328">
            <v>10</v>
          </cell>
          <cell r="E328">
            <v>0</v>
          </cell>
          <cell r="F328">
            <v>10</v>
          </cell>
          <cell r="G328">
            <v>1285</v>
          </cell>
        </row>
        <row r="329">
          <cell r="A329" t="str">
            <v>25</v>
          </cell>
          <cell r="B329" t="str">
            <v>INSTALAÇÕES HIDRO-SANITÁRIAS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 t="str">
            <v>25.01</v>
          </cell>
          <cell r="B330" t="str">
            <v>Fossa séptica em anéis pré-moldados de concreto, Ø 1.20 m, altura útil de 1.70m, completa, incluindo tampa c/visita de 60cm, concreto p/fundo esp.10 cm, e tubo para ligação ao filtro</v>
          </cell>
          <cell r="C330" t="str">
            <v>un</v>
          </cell>
          <cell r="D330">
            <v>5</v>
          </cell>
          <cell r="E330">
            <v>0</v>
          </cell>
          <cell r="F330">
            <v>5</v>
          </cell>
          <cell r="G330">
            <v>738.07</v>
          </cell>
        </row>
        <row r="331">
          <cell r="A331" t="str">
            <v>25.02</v>
          </cell>
          <cell r="B331" t="str">
            <v>Filtro anaeróbio em anéis pré-moldados de concreto, Ø de 1.20m, altura útil de 1.80m, completo, incl. tampa c/visita de 60 cm, concreto p/fundo esp.10cm e tubulação de saída de esgoto</v>
          </cell>
          <cell r="C331" t="str">
            <v>un</v>
          </cell>
          <cell r="D331">
            <v>5</v>
          </cell>
          <cell r="E331">
            <v>0</v>
          </cell>
          <cell r="F331">
            <v>5</v>
          </cell>
          <cell r="G331">
            <v>1120.8</v>
          </cell>
        </row>
        <row r="332">
          <cell r="A332" t="str">
            <v>25.03</v>
          </cell>
          <cell r="B332" t="str">
            <v>Padrão de entrada d'água com cavalete de  PVC Ø 3/4", conforme especificações da CESAN, inclusive torneira de pressão cromada, exclusive abrigo</v>
          </cell>
          <cell r="C332" t="str">
            <v>un</v>
          </cell>
          <cell r="D332">
            <v>20</v>
          </cell>
          <cell r="E332">
            <v>0</v>
          </cell>
          <cell r="F332">
            <v>20</v>
          </cell>
          <cell r="G332">
            <v>199.77</v>
          </cell>
        </row>
        <row r="333">
          <cell r="A333" t="str">
            <v>25.04</v>
          </cell>
          <cell r="B333" t="str">
            <v>Abrigo para cavalete em alv. de blocos cerâmicos 10x20x20cm dim.interna 50x30x45cm, c/tampa concreto armado esp.5cm, revest. int. e externo em reboco e lastro concreto esp.10cm, conf.proj.(utilizando arg. cimento, cal e areia)</v>
          </cell>
          <cell r="C333" t="str">
            <v>un</v>
          </cell>
          <cell r="D333">
            <v>20</v>
          </cell>
          <cell r="E333">
            <v>0</v>
          </cell>
          <cell r="F333">
            <v>20</v>
          </cell>
          <cell r="G333">
            <v>102.57</v>
          </cell>
        </row>
        <row r="334">
          <cell r="A334" t="str">
            <v>25.05</v>
          </cell>
          <cell r="B334" t="str">
            <v>Caixa de insp. em alvenaria de blocos de concreto de 19x19x39cm dim. 70x70cm e altura de 40cm, com tampa de concreto esp.10cm, revest. interno em chapisco e reboco, lastro de conc. esp.10cm (utiliz. arg. cimento, cal e areia)</v>
          </cell>
          <cell r="C334" t="str">
            <v>un</v>
          </cell>
          <cell r="D334">
            <v>10</v>
          </cell>
          <cell r="E334">
            <v>3</v>
          </cell>
          <cell r="F334">
            <v>7</v>
          </cell>
          <cell r="G334">
            <v>209.48</v>
          </cell>
        </row>
        <row r="335">
          <cell r="A335" t="str">
            <v>25.06</v>
          </cell>
          <cell r="B335" t="str">
            <v>Tubo PVC rígido para esgoto no Ø de 100mm incluindo escavação e aterro com areia</v>
          </cell>
          <cell r="C335" t="str">
            <v>m</v>
          </cell>
          <cell r="D335">
            <v>150</v>
          </cell>
          <cell r="E335">
            <v>0</v>
          </cell>
          <cell r="F335">
            <v>150</v>
          </cell>
          <cell r="G335">
            <v>27.77</v>
          </cell>
        </row>
        <row r="336">
          <cell r="A336" t="str">
            <v>25.07</v>
          </cell>
          <cell r="B336" t="str">
            <v>Tubo PVC rígido para esgoto no Ø de 150mm incluindo escavação e aterro com areia</v>
          </cell>
          <cell r="C336" t="str">
            <v>m</v>
          </cell>
          <cell r="D336">
            <v>100</v>
          </cell>
          <cell r="E336">
            <v>0</v>
          </cell>
          <cell r="F336">
            <v>100</v>
          </cell>
          <cell r="G336">
            <v>43.26</v>
          </cell>
        </row>
        <row r="337">
          <cell r="A337" t="str">
            <v>25.08</v>
          </cell>
          <cell r="B337" t="str">
            <v>Tubo PVC rígido para esgoto no Ø de 200mm incluindo escavação e aterro com areia</v>
          </cell>
          <cell r="C337" t="str">
            <v>m</v>
          </cell>
          <cell r="D337">
            <v>100</v>
          </cell>
          <cell r="E337">
            <v>0</v>
          </cell>
          <cell r="F337">
            <v>100</v>
          </cell>
          <cell r="G337">
            <v>67.78</v>
          </cell>
        </row>
        <row r="338">
          <cell r="A338" t="str">
            <v>25.09</v>
          </cell>
          <cell r="B338" t="str">
            <v>Tubo PVC rígido para esgoto no Ø de 75 mm incluindo escavação e aterro com areia</v>
          </cell>
          <cell r="C338" t="str">
            <v>m</v>
          </cell>
          <cell r="D338">
            <v>150</v>
          </cell>
          <cell r="E338">
            <v>0</v>
          </cell>
          <cell r="F338">
            <v>150</v>
          </cell>
          <cell r="G338">
            <v>44.76</v>
          </cell>
        </row>
        <row r="339">
          <cell r="A339" t="str">
            <v>25.10</v>
          </cell>
          <cell r="B339" t="str">
            <v>Tubo de PVC rígido soldável marrom, Ø 25mm (3/4")</v>
          </cell>
          <cell r="C339" t="str">
            <v>m</v>
          </cell>
          <cell r="D339">
            <v>100</v>
          </cell>
          <cell r="E339">
            <v>152</v>
          </cell>
          <cell r="F339">
            <v>-52</v>
          </cell>
          <cell r="G339">
            <v>4.84</v>
          </cell>
        </row>
        <row r="340">
          <cell r="A340" t="str">
            <v>25.11</v>
          </cell>
          <cell r="B340" t="str">
            <v>Tubo de PVC rígido soldável marrom, Ø 32mm (1")</v>
          </cell>
          <cell r="C340" t="str">
            <v>m</v>
          </cell>
          <cell r="D340">
            <v>50</v>
          </cell>
          <cell r="E340">
            <v>0</v>
          </cell>
          <cell r="F340">
            <v>50</v>
          </cell>
          <cell r="G340">
            <v>7.46</v>
          </cell>
        </row>
        <row r="341">
          <cell r="A341" t="str">
            <v>25.12</v>
          </cell>
          <cell r="B341" t="str">
            <v>Tubo de PVC rígido soldável marrom, Ø 40mm (1 1/4")</v>
          </cell>
          <cell r="C341" t="str">
            <v>m</v>
          </cell>
          <cell r="D341">
            <v>50</v>
          </cell>
          <cell r="E341">
            <v>0</v>
          </cell>
          <cell r="F341">
            <v>50</v>
          </cell>
          <cell r="G341">
            <v>10.9</v>
          </cell>
        </row>
        <row r="342">
          <cell r="A342" t="str">
            <v>25.13</v>
          </cell>
          <cell r="B342" t="str">
            <v>Tubo de PVC rígido soldável marrom, Ø 50mm (1 1/2")</v>
          </cell>
          <cell r="C342" t="str">
            <v>m</v>
          </cell>
          <cell r="D342">
            <v>40</v>
          </cell>
          <cell r="E342">
            <v>0</v>
          </cell>
          <cell r="F342">
            <v>40</v>
          </cell>
          <cell r="G342">
            <v>13.89</v>
          </cell>
        </row>
        <row r="343">
          <cell r="A343" t="str">
            <v>25.14</v>
          </cell>
          <cell r="B343" t="str">
            <v>Joelho 90° de PVC soldável marrom, Ø 25mm (3/4")</v>
          </cell>
          <cell r="C343" t="str">
            <v>un</v>
          </cell>
          <cell r="D343">
            <v>40</v>
          </cell>
          <cell r="E343">
            <v>0</v>
          </cell>
          <cell r="F343">
            <v>40</v>
          </cell>
          <cell r="G343">
            <v>3.97</v>
          </cell>
        </row>
        <row r="344">
          <cell r="A344" t="str">
            <v>25.15</v>
          </cell>
          <cell r="B344" t="str">
            <v>Joelho 90° de PVC soldável marrom, Ø 32mm (1")</v>
          </cell>
          <cell r="C344" t="str">
            <v>un</v>
          </cell>
          <cell r="D344">
            <v>40</v>
          </cell>
          <cell r="E344">
            <v>0</v>
          </cell>
          <cell r="F344">
            <v>40</v>
          </cell>
          <cell r="G344">
            <v>4.8099999999999996</v>
          </cell>
        </row>
        <row r="345">
          <cell r="A345" t="str">
            <v>25.16</v>
          </cell>
          <cell r="B345" t="str">
            <v>Joelho 90° de PVC soldável marrom, Ø 40mm (1 1/4")</v>
          </cell>
          <cell r="C345" t="str">
            <v>un</v>
          </cell>
          <cell r="D345">
            <v>30</v>
          </cell>
          <cell r="E345">
            <v>0</v>
          </cell>
          <cell r="F345">
            <v>30</v>
          </cell>
          <cell r="G345">
            <v>8.34</v>
          </cell>
        </row>
        <row r="346">
          <cell r="A346" t="str">
            <v>25.17</v>
          </cell>
          <cell r="B346" t="str">
            <v>Joelho 90° de PVC soldável marrom, Ø 50mm (1 1/2")</v>
          </cell>
          <cell r="C346" t="str">
            <v>un</v>
          </cell>
          <cell r="D346">
            <v>25</v>
          </cell>
          <cell r="E346">
            <v>0</v>
          </cell>
          <cell r="F346">
            <v>25</v>
          </cell>
          <cell r="G346">
            <v>9.16</v>
          </cell>
        </row>
        <row r="347">
          <cell r="A347" t="str">
            <v>25.18</v>
          </cell>
          <cell r="B347" t="str">
            <v>Joelho 45° de PVC soldável marrom, Ø 25mm (3/4")</v>
          </cell>
          <cell r="C347" t="str">
            <v>un</v>
          </cell>
          <cell r="D347">
            <v>40</v>
          </cell>
          <cell r="E347">
            <v>0</v>
          </cell>
          <cell r="F347">
            <v>40</v>
          </cell>
          <cell r="G347">
            <v>4.32</v>
          </cell>
        </row>
        <row r="348">
          <cell r="A348" t="str">
            <v>25.19</v>
          </cell>
          <cell r="B348" t="str">
            <v>Tê 90° de PVC soldável marrom, Ø 25mm (3/4")</v>
          </cell>
          <cell r="C348" t="str">
            <v>un</v>
          </cell>
          <cell r="D348">
            <v>25</v>
          </cell>
          <cell r="E348">
            <v>0</v>
          </cell>
          <cell r="F348">
            <v>25</v>
          </cell>
          <cell r="G348">
            <v>4.62</v>
          </cell>
        </row>
        <row r="349">
          <cell r="A349" t="str">
            <v>25.20</v>
          </cell>
          <cell r="B349" t="str">
            <v>Tê 90° de PVC soldável marrom, Ø 60mm (2")</v>
          </cell>
          <cell r="C349" t="str">
            <v>un</v>
          </cell>
          <cell r="D349">
            <v>15</v>
          </cell>
          <cell r="E349">
            <v>0</v>
          </cell>
          <cell r="F349">
            <v>15</v>
          </cell>
          <cell r="G349">
            <v>23.52</v>
          </cell>
        </row>
        <row r="350">
          <cell r="A350" t="str">
            <v>25.21</v>
          </cell>
          <cell r="B350" t="str">
            <v>Tê 90° de redução de PVC soldável marrom, Ø 40 x 32mm (1 1/4 x 1")</v>
          </cell>
          <cell r="C350" t="str">
            <v>un</v>
          </cell>
          <cell r="D350">
            <v>15</v>
          </cell>
          <cell r="E350">
            <v>0</v>
          </cell>
          <cell r="F350">
            <v>15</v>
          </cell>
          <cell r="G350">
            <v>11.25</v>
          </cell>
        </row>
        <row r="351">
          <cell r="A351" t="str">
            <v>25.22</v>
          </cell>
          <cell r="B351" t="str">
            <v>Tê 90° de redução de PVC soldável marrom, Ø 50 x 40mm (1 1/2 x 1 1/4")</v>
          </cell>
          <cell r="C351" t="str">
            <v>un</v>
          </cell>
          <cell r="D351">
            <v>15</v>
          </cell>
          <cell r="E351">
            <v>0</v>
          </cell>
          <cell r="F351">
            <v>15</v>
          </cell>
          <cell r="G351">
            <v>15.07</v>
          </cell>
        </row>
        <row r="352">
          <cell r="A352" t="str">
            <v>25.23</v>
          </cell>
          <cell r="B352" t="str">
            <v>Luva de PVC soldável marrom, Ø 25mm (3/4")</v>
          </cell>
          <cell r="C352" t="str">
            <v>un</v>
          </cell>
          <cell r="D352">
            <v>10</v>
          </cell>
          <cell r="E352">
            <v>0</v>
          </cell>
          <cell r="F352">
            <v>10</v>
          </cell>
          <cell r="G352">
            <v>2.4500000000000002</v>
          </cell>
        </row>
        <row r="353">
          <cell r="A353" t="str">
            <v>25.24</v>
          </cell>
          <cell r="B353" t="str">
            <v>Luva de PVC soldável marrom, Ø 32mm (1")</v>
          </cell>
          <cell r="C353" t="str">
            <v>un</v>
          </cell>
          <cell r="D353">
            <v>10</v>
          </cell>
          <cell r="E353">
            <v>0</v>
          </cell>
          <cell r="F353">
            <v>10</v>
          </cell>
          <cell r="G353">
            <v>3.19</v>
          </cell>
        </row>
        <row r="354">
          <cell r="A354" t="str">
            <v>25.25</v>
          </cell>
          <cell r="B354" t="str">
            <v>Luva de PVC soldável marrom, Ø 40mm (1 1/4")</v>
          </cell>
          <cell r="C354" t="str">
            <v>un</v>
          </cell>
          <cell r="D354">
            <v>10</v>
          </cell>
          <cell r="E354">
            <v>0</v>
          </cell>
          <cell r="F354">
            <v>10</v>
          </cell>
          <cell r="G354">
            <v>5.29</v>
          </cell>
        </row>
        <row r="355">
          <cell r="A355" t="str">
            <v>25.26</v>
          </cell>
          <cell r="B355" t="str">
            <v>Luva de PVC soldável marrom, Ø 50mm (1 1/2")</v>
          </cell>
          <cell r="C355" t="str">
            <v>un</v>
          </cell>
          <cell r="D355">
            <v>8</v>
          </cell>
          <cell r="E355">
            <v>0</v>
          </cell>
          <cell r="F355">
            <v>8</v>
          </cell>
          <cell r="G355">
            <v>6.13</v>
          </cell>
        </row>
        <row r="356">
          <cell r="A356" t="str">
            <v>25.27</v>
          </cell>
          <cell r="B356" t="str">
            <v>Bucha de redução longa de PVC soldável marrom, Ø 5 0 x 32mm (1 1/2 x 1")</v>
          </cell>
          <cell r="C356" t="str">
            <v>un</v>
          </cell>
          <cell r="D356">
            <v>5</v>
          </cell>
          <cell r="E356">
            <v>0</v>
          </cell>
          <cell r="F356">
            <v>5</v>
          </cell>
          <cell r="G356">
            <v>7.74</v>
          </cell>
        </row>
        <row r="357">
          <cell r="A357" t="str">
            <v>25.28</v>
          </cell>
          <cell r="B357" t="str">
            <v>Bucha de redução longa de PVC soldável marrom, Ø 60 x 25mm (2 x 3/4")</v>
          </cell>
          <cell r="C357" t="str">
            <v>un</v>
          </cell>
          <cell r="D357">
            <v>5</v>
          </cell>
          <cell r="E357">
            <v>0</v>
          </cell>
          <cell r="F357">
            <v>5</v>
          </cell>
          <cell r="G357">
            <v>9.81</v>
          </cell>
        </row>
        <row r="358">
          <cell r="A358" t="str">
            <v>25.29</v>
          </cell>
          <cell r="B358" t="str">
            <v>Bucha de redução curta de PVC soldável marrom, Ø 60 x 50mm (2 x 1 1/2")</v>
          </cell>
          <cell r="C358" t="str">
            <v>un</v>
          </cell>
          <cell r="D358">
            <v>5</v>
          </cell>
          <cell r="E358">
            <v>0</v>
          </cell>
          <cell r="F358">
            <v>5</v>
          </cell>
          <cell r="G358">
            <v>11.04</v>
          </cell>
        </row>
        <row r="359">
          <cell r="A359" t="str">
            <v>25.30</v>
          </cell>
          <cell r="B359" t="str">
            <v>Adaptador de PVC soldável com flanges livres para caixa d'água, Ø 25mm (3/4")</v>
          </cell>
          <cell r="C359" t="str">
            <v>un</v>
          </cell>
          <cell r="D359">
            <v>10</v>
          </cell>
          <cell r="E359">
            <v>0</v>
          </cell>
          <cell r="F359">
            <v>10</v>
          </cell>
          <cell r="G359">
            <v>9.69</v>
          </cell>
        </row>
        <row r="360">
          <cell r="A360" t="str">
            <v>25.31</v>
          </cell>
          <cell r="B360" t="str">
            <v>Adaptador de PVC soldável com flanges livres para caixa d'água, Ø 32mm (1")</v>
          </cell>
          <cell r="C360" t="str">
            <v>un</v>
          </cell>
          <cell r="D360">
            <v>8</v>
          </cell>
          <cell r="E360">
            <v>0</v>
          </cell>
          <cell r="F360">
            <v>8</v>
          </cell>
          <cell r="G360">
            <v>13.12</v>
          </cell>
        </row>
        <row r="361">
          <cell r="A361" t="str">
            <v>25.32</v>
          </cell>
          <cell r="B361" t="str">
            <v>Adaptador de PVC soldável para registro, Ø 25mm x 3/4"</v>
          </cell>
          <cell r="C361" t="str">
            <v>un</v>
          </cell>
          <cell r="D361">
            <v>5</v>
          </cell>
          <cell r="E361">
            <v>0</v>
          </cell>
          <cell r="F361">
            <v>5</v>
          </cell>
          <cell r="G361">
            <v>3.38</v>
          </cell>
        </row>
        <row r="362">
          <cell r="A362" t="str">
            <v>25.33</v>
          </cell>
          <cell r="B362" t="str">
            <v>Adaptador de PVC soldável para registro, Ø 32mm x 1"</v>
          </cell>
          <cell r="C362" t="str">
            <v>un</v>
          </cell>
          <cell r="D362">
            <v>5</v>
          </cell>
          <cell r="E362">
            <v>0</v>
          </cell>
          <cell r="F362">
            <v>5</v>
          </cell>
          <cell r="G362">
            <v>3.89</v>
          </cell>
        </row>
        <row r="363">
          <cell r="A363" t="str">
            <v>25.34</v>
          </cell>
          <cell r="B363" t="str">
            <v>Adaptador de PVC soldável para registro, Ø 40mm x 1 1/4"</v>
          </cell>
          <cell r="C363" t="str">
            <v>un</v>
          </cell>
          <cell r="D363">
            <v>5</v>
          </cell>
          <cell r="E363">
            <v>0</v>
          </cell>
          <cell r="F363">
            <v>5</v>
          </cell>
          <cell r="G363">
            <v>6.68</v>
          </cell>
        </row>
        <row r="364">
          <cell r="A364" t="str">
            <v>25.35</v>
          </cell>
          <cell r="B364" t="str">
            <v>Adaptador de PVC soldável para registro, Ø 50mm x 1 1/2"</v>
          </cell>
          <cell r="C364" t="str">
            <v>un</v>
          </cell>
          <cell r="D364">
            <v>4</v>
          </cell>
          <cell r="E364">
            <v>0</v>
          </cell>
          <cell r="F364">
            <v>4</v>
          </cell>
          <cell r="G364">
            <v>7.24</v>
          </cell>
        </row>
        <row r="365">
          <cell r="A365" t="str">
            <v>25.36</v>
          </cell>
          <cell r="B365" t="str">
            <v>Cap PVC soldável 50 mm</v>
          </cell>
          <cell r="C365" t="str">
            <v>un</v>
          </cell>
          <cell r="D365">
            <v>5</v>
          </cell>
          <cell r="E365">
            <v>0</v>
          </cell>
          <cell r="F365">
            <v>5</v>
          </cell>
          <cell r="G365">
            <v>7.8</v>
          </cell>
        </row>
        <row r="366">
          <cell r="A366" t="str">
            <v>25.37</v>
          </cell>
          <cell r="B366" t="str">
            <v>Cap PVC soldável 75 mm</v>
          </cell>
          <cell r="C366" t="str">
            <v>un</v>
          </cell>
          <cell r="D366">
            <v>5</v>
          </cell>
          <cell r="E366">
            <v>0</v>
          </cell>
          <cell r="F366">
            <v>5</v>
          </cell>
          <cell r="G366">
            <v>18.5</v>
          </cell>
        </row>
        <row r="367">
          <cell r="A367" t="str">
            <v>25.38</v>
          </cell>
          <cell r="B367" t="str">
            <v>Registro de gaveta bruto, Ø 20mm (3/4")</v>
          </cell>
          <cell r="C367" t="str">
            <v>un</v>
          </cell>
          <cell r="D367">
            <v>5</v>
          </cell>
          <cell r="E367">
            <v>0</v>
          </cell>
          <cell r="F367">
            <v>5</v>
          </cell>
          <cell r="G367">
            <v>32.04</v>
          </cell>
        </row>
        <row r="368">
          <cell r="A368" t="str">
            <v>25.39</v>
          </cell>
          <cell r="B368" t="str">
            <v>Registro de gaveta bruto, Ø 25mm (1")</v>
          </cell>
          <cell r="C368" t="str">
            <v>un</v>
          </cell>
          <cell r="D368">
            <v>5</v>
          </cell>
          <cell r="E368">
            <v>0</v>
          </cell>
          <cell r="F368">
            <v>5</v>
          </cell>
          <cell r="G368">
            <v>43.46</v>
          </cell>
        </row>
        <row r="369">
          <cell r="A369" t="str">
            <v>25.40</v>
          </cell>
          <cell r="B369" t="str">
            <v>Registro de gaveta bruto, Ø 32mm (1 1/4")</v>
          </cell>
          <cell r="C369" t="str">
            <v>un</v>
          </cell>
          <cell r="D369">
            <v>5</v>
          </cell>
          <cell r="E369">
            <v>0</v>
          </cell>
          <cell r="F369">
            <v>5</v>
          </cell>
          <cell r="G369">
            <v>63.48</v>
          </cell>
        </row>
        <row r="370">
          <cell r="A370" t="str">
            <v>25.41</v>
          </cell>
          <cell r="B370" t="str">
            <v>Registro de gaveta bruto, Ø 50mm (2")</v>
          </cell>
          <cell r="C370" t="str">
            <v>un</v>
          </cell>
          <cell r="D370">
            <v>5</v>
          </cell>
          <cell r="E370">
            <v>0</v>
          </cell>
          <cell r="F370">
            <v>5</v>
          </cell>
          <cell r="G370">
            <v>116.28</v>
          </cell>
        </row>
        <row r="371">
          <cell r="A371" t="str">
            <v>25.42</v>
          </cell>
          <cell r="B371" t="str">
            <v>Registro de gaveta com canopla cromada, Ø 20mm (3/4")</v>
          </cell>
          <cell r="C371" t="str">
            <v>un</v>
          </cell>
          <cell r="D371">
            <v>5</v>
          </cell>
          <cell r="E371">
            <v>0</v>
          </cell>
          <cell r="F371">
            <v>5</v>
          </cell>
          <cell r="G371">
            <v>76.53</v>
          </cell>
        </row>
        <row r="372">
          <cell r="A372" t="str">
            <v>25.43</v>
          </cell>
          <cell r="B372" t="str">
            <v>Registro de gaveta com canopla cromada, Ø 25mm (1")</v>
          </cell>
          <cell r="C372" t="str">
            <v>un</v>
          </cell>
          <cell r="D372">
            <v>5</v>
          </cell>
          <cell r="E372">
            <v>0</v>
          </cell>
          <cell r="F372">
            <v>5</v>
          </cell>
          <cell r="G372">
            <v>96.81</v>
          </cell>
        </row>
        <row r="373">
          <cell r="A373" t="str">
            <v>25.44</v>
          </cell>
          <cell r="B373" t="str">
            <v>Registro de pressão com canopla cromada, Ø 20mm (3/4")</v>
          </cell>
          <cell r="C373" t="str">
            <v>un</v>
          </cell>
          <cell r="D373">
            <v>5</v>
          </cell>
          <cell r="E373">
            <v>0</v>
          </cell>
          <cell r="F373">
            <v>5</v>
          </cell>
          <cell r="G373">
            <v>61.11</v>
          </cell>
        </row>
        <row r="374">
          <cell r="A374" t="str">
            <v>25.45</v>
          </cell>
          <cell r="B374" t="str">
            <v>Válvula de descarga cromada (sem acabamento), com registro acoplado, Ø 40mm (1 1/2")</v>
          </cell>
          <cell r="C374" t="str">
            <v>un</v>
          </cell>
          <cell r="D374">
            <v>5</v>
          </cell>
          <cell r="E374">
            <v>0</v>
          </cell>
          <cell r="F374">
            <v>5</v>
          </cell>
          <cell r="G374">
            <v>157.55000000000001</v>
          </cell>
        </row>
        <row r="375">
          <cell r="A375" t="str">
            <v>25.46</v>
          </cell>
          <cell r="B375" t="str">
            <v>Torneira de bóia 3/4"</v>
          </cell>
          <cell r="C375" t="str">
            <v>un</v>
          </cell>
          <cell r="D375">
            <v>2</v>
          </cell>
          <cell r="E375">
            <v>0</v>
          </cell>
          <cell r="F375">
            <v>2</v>
          </cell>
          <cell r="G375">
            <v>40.85</v>
          </cell>
        </row>
        <row r="376">
          <cell r="A376" t="str">
            <v>25.47</v>
          </cell>
          <cell r="B376" t="str">
            <v>Tubo de PVC rígido soldável branco, para esgoto, Ø 40mm (1 1/2")</v>
          </cell>
          <cell r="C376" t="str">
            <v>m</v>
          </cell>
          <cell r="D376">
            <v>50</v>
          </cell>
          <cell r="E376">
            <v>0</v>
          </cell>
          <cell r="F376">
            <v>50</v>
          </cell>
          <cell r="G376">
            <v>7.86</v>
          </cell>
        </row>
        <row r="377">
          <cell r="A377" t="str">
            <v>25.48</v>
          </cell>
          <cell r="B377" t="str">
            <v>Tubo de PVC rígido soldável branco, para esgoto, Ø 50mm (2")</v>
          </cell>
          <cell r="C377" t="str">
            <v>m</v>
          </cell>
          <cell r="D377">
            <v>50</v>
          </cell>
          <cell r="E377">
            <v>0</v>
          </cell>
          <cell r="F377">
            <v>50</v>
          </cell>
          <cell r="G377">
            <v>11.3</v>
          </cell>
        </row>
        <row r="378">
          <cell r="A378" t="str">
            <v>25.49</v>
          </cell>
          <cell r="B378" t="str">
            <v>Tubo de PVC rígido soldável branco, para esgoto, Ø 75mm (3")</v>
          </cell>
          <cell r="C378" t="str">
            <v>m</v>
          </cell>
          <cell r="D378">
            <v>75</v>
          </cell>
          <cell r="E378">
            <v>0</v>
          </cell>
          <cell r="F378">
            <v>75</v>
          </cell>
          <cell r="G378">
            <v>17.86</v>
          </cell>
        </row>
        <row r="379">
          <cell r="A379" t="str">
            <v>25.50</v>
          </cell>
          <cell r="B379" t="str">
            <v>Tubo de PVC rígido soldável branco, para esgoto, Ø 100mm (4")</v>
          </cell>
          <cell r="C379" t="str">
            <v>m</v>
          </cell>
          <cell r="D379">
            <v>100</v>
          </cell>
          <cell r="E379">
            <v>76</v>
          </cell>
          <cell r="F379">
            <v>24</v>
          </cell>
          <cell r="G379">
            <v>31.54</v>
          </cell>
        </row>
        <row r="380">
          <cell r="A380" t="str">
            <v>25.51</v>
          </cell>
          <cell r="B380" t="str">
            <v>Joelho 90° de PVC branco para esgoto, Ø 40mm (1 1/2")</v>
          </cell>
          <cell r="C380" t="str">
            <v>un</v>
          </cell>
          <cell r="D380">
            <v>20</v>
          </cell>
          <cell r="E380">
            <v>0</v>
          </cell>
          <cell r="F380">
            <v>20</v>
          </cell>
          <cell r="G380">
            <v>6.76</v>
          </cell>
        </row>
        <row r="381">
          <cell r="A381" t="str">
            <v>25.52</v>
          </cell>
          <cell r="B381" t="str">
            <v>Joelho 90° de PVC branco para esgoto, Ø 100mm (4")</v>
          </cell>
          <cell r="C381" t="str">
            <v>un</v>
          </cell>
          <cell r="D381">
            <v>20</v>
          </cell>
          <cell r="E381">
            <v>0</v>
          </cell>
          <cell r="F381">
            <v>20</v>
          </cell>
          <cell r="G381">
            <v>6.55</v>
          </cell>
        </row>
        <row r="382">
          <cell r="A382" t="str">
            <v>25.53</v>
          </cell>
          <cell r="B382" t="str">
            <v>Joelho 45° de PVC branco para esgoto, Ø 40mm (1 1/2")</v>
          </cell>
          <cell r="C382" t="str">
            <v>un</v>
          </cell>
          <cell r="D382">
            <v>25</v>
          </cell>
          <cell r="E382">
            <v>0</v>
          </cell>
          <cell r="F382">
            <v>25</v>
          </cell>
          <cell r="G382">
            <v>6.96</v>
          </cell>
        </row>
        <row r="383">
          <cell r="A383" t="str">
            <v>25.54</v>
          </cell>
          <cell r="B383" t="str">
            <v>Curva 90° de PVC branco para esgoto, Ø 40mm (1 1/2")</v>
          </cell>
          <cell r="C383" t="str">
            <v>un</v>
          </cell>
          <cell r="D383">
            <v>25</v>
          </cell>
          <cell r="E383">
            <v>0</v>
          </cell>
          <cell r="F383">
            <v>25</v>
          </cell>
          <cell r="G383">
            <v>7.9</v>
          </cell>
        </row>
        <row r="384">
          <cell r="A384" t="str">
            <v>25.55</v>
          </cell>
          <cell r="B384" t="str">
            <v>Curva 90° de PVC branco para esgoto, Ø 100mm (4")</v>
          </cell>
          <cell r="C384" t="str">
            <v>un</v>
          </cell>
          <cell r="D384">
            <v>25</v>
          </cell>
          <cell r="E384">
            <v>0</v>
          </cell>
          <cell r="F384">
            <v>25</v>
          </cell>
          <cell r="G384">
            <v>23.4</v>
          </cell>
        </row>
        <row r="385">
          <cell r="A385" t="str">
            <v>25.56</v>
          </cell>
          <cell r="B385" t="str">
            <v>Junção simples de PVC branco com inspeção para esgoto, Ø 100mm (4")</v>
          </cell>
          <cell r="C385" t="str">
            <v>un</v>
          </cell>
          <cell r="D385">
            <v>15</v>
          </cell>
          <cell r="E385">
            <v>0</v>
          </cell>
          <cell r="F385">
            <v>15</v>
          </cell>
          <cell r="G385">
            <v>28.74</v>
          </cell>
        </row>
        <row r="386">
          <cell r="A386" t="str">
            <v>25.57</v>
          </cell>
          <cell r="B386" t="str">
            <v>Ralo sifonado em PVC 100x40mm, com grelha em PVC</v>
          </cell>
          <cell r="C386" t="str">
            <v>un</v>
          </cell>
          <cell r="D386">
            <v>10</v>
          </cell>
          <cell r="E386">
            <v>0</v>
          </cell>
          <cell r="F386">
            <v>10</v>
          </cell>
          <cell r="G386">
            <v>25.39</v>
          </cell>
        </row>
        <row r="387">
          <cell r="A387" t="str">
            <v>25.58</v>
          </cell>
          <cell r="B387" t="str">
            <v>Ralo seco em PVC 100x100mm, com grelha em PVC</v>
          </cell>
          <cell r="C387" t="str">
            <v>un</v>
          </cell>
          <cell r="D387">
            <v>10</v>
          </cell>
          <cell r="E387">
            <v>0</v>
          </cell>
          <cell r="F387">
            <v>10</v>
          </cell>
          <cell r="G387">
            <v>24.7</v>
          </cell>
        </row>
        <row r="388">
          <cell r="A388" t="str">
            <v>25.59</v>
          </cell>
          <cell r="B388" t="str">
            <v>Caixa sifonada de PVC 150x150x50mm, com grelha em PVC</v>
          </cell>
          <cell r="C388" t="str">
            <v>un</v>
          </cell>
          <cell r="D388">
            <v>10</v>
          </cell>
          <cell r="E388">
            <v>0</v>
          </cell>
          <cell r="F388">
            <v>10</v>
          </cell>
          <cell r="G388">
            <v>36.409999999999997</v>
          </cell>
        </row>
        <row r="389">
          <cell r="A389" t="str">
            <v>25.60</v>
          </cell>
          <cell r="B389" t="str">
            <v>Caixas de passagem padrão PMS - paredes com espessura = 0,20m, excluído escavação e reaterro: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 t="str">
            <v>25.60.1</v>
          </cell>
          <cell r="B390" t="str">
            <v>Em blocos de concreto Fck=15MPa, para rede DN 0,30m e 0,40m, nas dimensões de (0,80x0,80x1,00)m</v>
          </cell>
          <cell r="C390" t="str">
            <v>un</v>
          </cell>
          <cell r="D390">
            <v>10</v>
          </cell>
          <cell r="E390">
            <v>0</v>
          </cell>
          <cell r="F390">
            <v>10</v>
          </cell>
          <cell r="G390">
            <v>909.64</v>
          </cell>
        </row>
        <row r="391">
          <cell r="A391" t="str">
            <v>25.60.2</v>
          </cell>
          <cell r="B391" t="str">
            <v>Em blocos de concreto Fck=15MPa, para rede DN 0,60m, nas dimensões de (1,00x1,00x1,20)m</v>
          </cell>
          <cell r="C391" t="str">
            <v>un</v>
          </cell>
          <cell r="D391">
            <v>10</v>
          </cell>
          <cell r="E391">
            <v>0</v>
          </cell>
          <cell r="F391">
            <v>10</v>
          </cell>
          <cell r="G391">
            <v>1173.6500000000001</v>
          </cell>
        </row>
        <row r="392">
          <cell r="A392" t="str">
            <v>25.60.3</v>
          </cell>
          <cell r="B392" t="str">
            <v>Em concreto Fck=15MPa, para rede DN 0,80m, nas dimensões de (1,20x1,20x1,50)m</v>
          </cell>
          <cell r="C392" t="str">
            <v>un</v>
          </cell>
          <cell r="D392">
            <v>10</v>
          </cell>
          <cell r="E392">
            <v>0</v>
          </cell>
          <cell r="F392">
            <v>10</v>
          </cell>
          <cell r="G392">
            <v>1596.83</v>
          </cell>
        </row>
        <row r="393">
          <cell r="A393" t="str">
            <v>25.60.4</v>
          </cell>
          <cell r="B393" t="str">
            <v>Em concreto Fck=15MPa, para rede DN 1,00m, nas dimensões de (1,20x1,20x1,50)m</v>
          </cell>
          <cell r="C393" t="str">
            <v>un</v>
          </cell>
          <cell r="D393">
            <v>10</v>
          </cell>
          <cell r="E393">
            <v>0</v>
          </cell>
          <cell r="F393">
            <v>10</v>
          </cell>
          <cell r="G393">
            <v>1521.6</v>
          </cell>
        </row>
        <row r="394">
          <cell r="A394" t="str">
            <v>25.61</v>
          </cell>
          <cell r="B394" t="str">
            <v>Poços de visita padrão PMS - com paredes esp.=0,20m, excluído tampão de ferro fundido articulado, escavação e reaterro: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</row>
        <row r="395">
          <cell r="A395" t="str">
            <v>25.61.1</v>
          </cell>
          <cell r="B395" t="str">
            <v>Em blocos de concreto estrutural (19x19x39)cm, Fck=15MPa, para rede DN 0,30m e 0,40m, nas dimensões de (0,80x0,80x1,40)m</v>
          </cell>
          <cell r="C395" t="str">
            <v>un</v>
          </cell>
          <cell r="D395">
            <v>10</v>
          </cell>
          <cell r="E395">
            <v>0</v>
          </cell>
          <cell r="F395">
            <v>10</v>
          </cell>
          <cell r="G395">
            <v>1089.2</v>
          </cell>
        </row>
        <row r="396">
          <cell r="A396" t="str">
            <v>25.61.2</v>
          </cell>
          <cell r="B396" t="str">
            <v>Em blocos de concreto estrutural (19x19x39)cm, Fck=15MPa, para rede DN 0,60m, nas dimensões de (1,00x1,00x1,60)m</v>
          </cell>
          <cell r="C396" t="str">
            <v>un</v>
          </cell>
          <cell r="D396">
            <v>10</v>
          </cell>
          <cell r="E396">
            <v>0</v>
          </cell>
          <cell r="F396">
            <v>10</v>
          </cell>
          <cell r="G396">
            <v>1273.55</v>
          </cell>
        </row>
        <row r="397">
          <cell r="A397" t="str">
            <v>25.61.3</v>
          </cell>
          <cell r="B397" t="str">
            <v>Em blocos de concreto estrutural (19x19x39)cm, Fck=15MPa, para rede DN 0,80m, nas dimensões de (1,20x1,20x1,80)m</v>
          </cell>
          <cell r="C397" t="str">
            <v>un</v>
          </cell>
          <cell r="D397">
            <v>10</v>
          </cell>
          <cell r="E397">
            <v>0</v>
          </cell>
          <cell r="F397">
            <v>10</v>
          </cell>
          <cell r="G397">
            <v>1722</v>
          </cell>
        </row>
        <row r="398">
          <cell r="A398" t="str">
            <v>25.61.4</v>
          </cell>
          <cell r="B398" t="str">
            <v>Em blocos de concreto estrutural (19x19x39)cm, Fck=15MPa, para rede DN 1,00m, nas dimensões de (1,20x1,20x1,80)m</v>
          </cell>
          <cell r="C398" t="str">
            <v>un</v>
          </cell>
          <cell r="D398">
            <v>10</v>
          </cell>
          <cell r="E398">
            <v>0</v>
          </cell>
          <cell r="F398">
            <v>10</v>
          </cell>
          <cell r="G398">
            <v>1715</v>
          </cell>
        </row>
        <row r="399">
          <cell r="A399" t="str">
            <v>26</v>
          </cell>
          <cell r="B399" t="str">
            <v>APARELHOS HIDRO-SANITÁRIOS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</row>
        <row r="400">
          <cell r="A400" t="str">
            <v>26.01</v>
          </cell>
          <cell r="B400" t="str">
            <v>Lavatório de louça branca sem coluna, inclusive sifão, válvula e engates em PVC, exclusive torneira</v>
          </cell>
          <cell r="C400" t="str">
            <v>un</v>
          </cell>
          <cell r="D400">
            <v>5</v>
          </cell>
          <cell r="E400">
            <v>0</v>
          </cell>
          <cell r="F400">
            <v>5</v>
          </cell>
          <cell r="G400">
            <v>106.93</v>
          </cell>
        </row>
        <row r="401">
          <cell r="A401" t="str">
            <v>26.02</v>
          </cell>
          <cell r="B401" t="str">
            <v>Lavatório de louça branca com coluna, inclusive sifão, válvula e engates em PVC, exclusive torneira</v>
          </cell>
          <cell r="C401" t="str">
            <v>un</v>
          </cell>
          <cell r="D401">
            <v>5</v>
          </cell>
          <cell r="E401">
            <v>0</v>
          </cell>
          <cell r="F401">
            <v>5</v>
          </cell>
          <cell r="G401">
            <v>164.76</v>
          </cell>
        </row>
        <row r="402">
          <cell r="A402" t="str">
            <v>26.03</v>
          </cell>
          <cell r="B402" t="str">
            <v>Cuba de louça de imbutir completa inclusive torneira</v>
          </cell>
          <cell r="C402" t="str">
            <v>un</v>
          </cell>
          <cell r="D402">
            <v>3</v>
          </cell>
          <cell r="E402">
            <v>0</v>
          </cell>
          <cell r="F402">
            <v>3</v>
          </cell>
          <cell r="G402">
            <v>235.34</v>
          </cell>
        </row>
        <row r="403">
          <cell r="A403" t="str">
            <v>26.04</v>
          </cell>
          <cell r="B403" t="str">
            <v>Bacia sifonada de louça branca, com caixa acoplada inclusive acessórios</v>
          </cell>
          <cell r="C403" t="str">
            <v>un</v>
          </cell>
          <cell r="D403">
            <v>5</v>
          </cell>
          <cell r="E403">
            <v>0</v>
          </cell>
          <cell r="F403">
            <v>5</v>
          </cell>
          <cell r="G403">
            <v>350</v>
          </cell>
        </row>
        <row r="404">
          <cell r="A404" t="str">
            <v>26.05</v>
          </cell>
          <cell r="B404" t="str">
            <v>Bacia sifonada de louça branca inclusive acessórios</v>
          </cell>
          <cell r="C404" t="str">
            <v>un</v>
          </cell>
          <cell r="D404">
            <v>5</v>
          </cell>
          <cell r="E404">
            <v>0</v>
          </cell>
          <cell r="F404">
            <v>5</v>
          </cell>
          <cell r="G404">
            <v>213.13</v>
          </cell>
        </row>
        <row r="405">
          <cell r="A405" t="str">
            <v>26.06</v>
          </cell>
          <cell r="B405" t="str">
            <v>Bacia sifonada de louça branca modelo infantil</v>
          </cell>
          <cell r="C405" t="str">
            <v>un</v>
          </cell>
          <cell r="D405">
            <v>3</v>
          </cell>
          <cell r="E405">
            <v>0</v>
          </cell>
          <cell r="F405">
            <v>3</v>
          </cell>
          <cell r="G405">
            <v>314.94</v>
          </cell>
        </row>
        <row r="406">
          <cell r="A406" t="str">
            <v>26.07</v>
          </cell>
          <cell r="B406" t="str">
            <v>Mictorio de louça branca inclusive acessórios</v>
          </cell>
          <cell r="C406" t="str">
            <v>un</v>
          </cell>
          <cell r="D406">
            <v>5</v>
          </cell>
          <cell r="E406">
            <v>0</v>
          </cell>
          <cell r="F406">
            <v>5</v>
          </cell>
          <cell r="G406">
            <v>273.45999999999998</v>
          </cell>
        </row>
        <row r="407">
          <cell r="A407" t="str">
            <v>26.08</v>
          </cell>
          <cell r="B407" t="str">
            <v>Tanque de louça branca com coluna inclusive acessórios, exclusive torneira</v>
          </cell>
          <cell r="C407" t="str">
            <v>un</v>
          </cell>
          <cell r="D407">
            <v>5</v>
          </cell>
          <cell r="E407">
            <v>0</v>
          </cell>
          <cell r="F407">
            <v>5</v>
          </cell>
          <cell r="G407">
            <v>389.45</v>
          </cell>
        </row>
        <row r="408">
          <cell r="A408" t="str">
            <v>26.09</v>
          </cell>
          <cell r="B408" t="str">
            <v>Cuba para panelões em aço inox 80x60x40cm, inclusive válvula metal 11/4" e sifão cromado 1x11/2", exceto torneira</v>
          </cell>
          <cell r="C408" t="str">
            <v>un</v>
          </cell>
          <cell r="D408">
            <v>5</v>
          </cell>
          <cell r="E408">
            <v>0</v>
          </cell>
          <cell r="F408">
            <v>5</v>
          </cell>
          <cell r="G408">
            <v>1626.98</v>
          </cell>
        </row>
        <row r="409">
          <cell r="A409" t="str">
            <v>26.10</v>
          </cell>
          <cell r="B409" t="str">
            <v>Tanque simples em aço inox inclusive válvula, sifão e torneira</v>
          </cell>
          <cell r="C409" t="str">
            <v>un</v>
          </cell>
          <cell r="D409">
            <v>5</v>
          </cell>
          <cell r="E409">
            <v>0</v>
          </cell>
          <cell r="F409">
            <v>5</v>
          </cell>
          <cell r="G409">
            <v>975.2</v>
          </cell>
        </row>
        <row r="410">
          <cell r="A410" t="str">
            <v>26.11</v>
          </cell>
          <cell r="B410" t="str">
            <v>Cuba em aço inox inclusive válvula, sifão cromado exceto torneira</v>
          </cell>
          <cell r="C410" t="str">
            <v>un</v>
          </cell>
          <cell r="D410">
            <v>5</v>
          </cell>
          <cell r="E410">
            <v>0</v>
          </cell>
          <cell r="F410">
            <v>5</v>
          </cell>
          <cell r="G410">
            <v>237.9</v>
          </cell>
        </row>
        <row r="411">
          <cell r="A411" t="str">
            <v>26.12</v>
          </cell>
          <cell r="B411" t="str">
            <v>Torneira de pressão cromada diâm. 1/2" para lavatório</v>
          </cell>
          <cell r="C411" t="str">
            <v>un</v>
          </cell>
          <cell r="D411">
            <v>5</v>
          </cell>
          <cell r="E411">
            <v>0</v>
          </cell>
          <cell r="F411">
            <v>5</v>
          </cell>
          <cell r="G411">
            <v>90.04</v>
          </cell>
        </row>
        <row r="412">
          <cell r="A412" t="str">
            <v>26.13</v>
          </cell>
          <cell r="B412" t="str">
            <v>Torneira de pressão cromada longa diâm. 3/4" para pia de cozinha</v>
          </cell>
          <cell r="C412" t="str">
            <v>un</v>
          </cell>
          <cell r="D412">
            <v>5</v>
          </cell>
          <cell r="E412">
            <v>0</v>
          </cell>
          <cell r="F412">
            <v>5</v>
          </cell>
          <cell r="G412">
            <v>101.5</v>
          </cell>
        </row>
        <row r="413">
          <cell r="A413" t="str">
            <v>26.14</v>
          </cell>
          <cell r="B413" t="str">
            <v>Torneira para jardim de 3/4" marca Fabrimar ou equivalente</v>
          </cell>
          <cell r="C413" t="str">
            <v>un</v>
          </cell>
          <cell r="D413">
            <v>2</v>
          </cell>
          <cell r="E413">
            <v>0</v>
          </cell>
          <cell r="F413">
            <v>2</v>
          </cell>
          <cell r="G413">
            <v>51.18</v>
          </cell>
        </row>
        <row r="414">
          <cell r="A414" t="str">
            <v>26.15</v>
          </cell>
          <cell r="B414" t="str">
            <v>Ducha higiênica em metal cromado</v>
          </cell>
          <cell r="C414" t="str">
            <v>un</v>
          </cell>
          <cell r="D414">
            <v>5</v>
          </cell>
          <cell r="E414">
            <v>0</v>
          </cell>
          <cell r="F414">
            <v>5</v>
          </cell>
          <cell r="G414">
            <v>103.1</v>
          </cell>
        </row>
        <row r="415">
          <cell r="A415" t="str">
            <v>26.16</v>
          </cell>
          <cell r="B415" t="str">
            <v>Reservatório de fibra de vidro de 500 L, inclusive adaptadores com flanges de PVC e torneira de bóia de 3/4"</v>
          </cell>
          <cell r="C415" t="str">
            <v>un</v>
          </cell>
          <cell r="D415">
            <v>3</v>
          </cell>
          <cell r="E415">
            <v>0</v>
          </cell>
          <cell r="F415">
            <v>3</v>
          </cell>
          <cell r="G415">
            <v>344.78</v>
          </cell>
        </row>
        <row r="416">
          <cell r="A416" t="str">
            <v>26.17</v>
          </cell>
          <cell r="B416" t="str">
            <v>Reservatório de fibra de vidro de 1000 L, inclusive adaptadores com flanges de PVC e torneira de bóia de 3/4"</v>
          </cell>
          <cell r="C416" t="str">
            <v>un</v>
          </cell>
          <cell r="D416">
            <v>3</v>
          </cell>
          <cell r="E416">
            <v>0</v>
          </cell>
          <cell r="F416">
            <v>3</v>
          </cell>
          <cell r="G416">
            <v>511.85</v>
          </cell>
        </row>
        <row r="417">
          <cell r="A417" t="str">
            <v>26.18</v>
          </cell>
          <cell r="B417" t="str">
            <v>Reservatório de fibra de vidro de 5000 L, inclusive adaptadores com flanges de PVC e torneira de bóia de 3/4"</v>
          </cell>
          <cell r="C417" t="str">
            <v>un</v>
          </cell>
          <cell r="D417">
            <v>2</v>
          </cell>
          <cell r="E417">
            <v>0</v>
          </cell>
          <cell r="F417">
            <v>2</v>
          </cell>
          <cell r="G417">
            <v>1840.39</v>
          </cell>
        </row>
        <row r="418">
          <cell r="A418" t="str">
            <v>26.19</v>
          </cell>
          <cell r="B418" t="str">
            <v>Porta papel higiênico externo em inox fixado com parafusos e buchas</v>
          </cell>
          <cell r="C418" t="str">
            <v>un</v>
          </cell>
          <cell r="D418">
            <v>25</v>
          </cell>
          <cell r="E418">
            <v>0</v>
          </cell>
          <cell r="F418">
            <v>25</v>
          </cell>
          <cell r="G418">
            <v>29.51</v>
          </cell>
        </row>
        <row r="419">
          <cell r="A419" t="str">
            <v>26.20</v>
          </cell>
          <cell r="B419" t="str">
            <v>Cabide simples de um gancho em inox</v>
          </cell>
          <cell r="C419" t="str">
            <v>un</v>
          </cell>
          <cell r="D419">
            <v>25</v>
          </cell>
          <cell r="E419">
            <v>0</v>
          </cell>
          <cell r="F419">
            <v>25</v>
          </cell>
          <cell r="G419">
            <v>21.51</v>
          </cell>
        </row>
        <row r="420">
          <cell r="A420" t="str">
            <v>27</v>
          </cell>
          <cell r="B420" t="str">
            <v>INSTALAÇÕES ELÉTRICAS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</row>
        <row r="421">
          <cell r="A421" t="str">
            <v>27.01</v>
          </cell>
          <cell r="B421" t="str">
            <v>Quadro de distribuição de energia, de embutir, com 12 divisões modulares com barramento</v>
          </cell>
          <cell r="C421" t="str">
            <v>un</v>
          </cell>
          <cell r="D421">
            <v>2</v>
          </cell>
          <cell r="E421">
            <v>0</v>
          </cell>
          <cell r="F421">
            <v>2</v>
          </cell>
          <cell r="G421">
            <v>157.9</v>
          </cell>
        </row>
        <row r="422">
          <cell r="A422" t="str">
            <v>27.02</v>
          </cell>
          <cell r="B422" t="str">
            <v>Quadro de distribuição de energia, de embutir, com 6 divisões modulares, sem barramento</v>
          </cell>
          <cell r="C422" t="str">
            <v>un</v>
          </cell>
          <cell r="D422">
            <v>3</v>
          </cell>
          <cell r="E422">
            <v>0</v>
          </cell>
          <cell r="F422">
            <v>3</v>
          </cell>
          <cell r="G422">
            <v>53.82</v>
          </cell>
        </row>
        <row r="423">
          <cell r="A423" t="str">
            <v>27.03</v>
          </cell>
          <cell r="B423" t="str">
            <v>Caixa para medidor polifásico com local para disjuntor</v>
          </cell>
          <cell r="C423" t="str">
            <v>un</v>
          </cell>
          <cell r="D423">
            <v>3</v>
          </cell>
          <cell r="E423">
            <v>0</v>
          </cell>
          <cell r="F423">
            <v>3</v>
          </cell>
          <cell r="G423">
            <v>147.78</v>
          </cell>
        </row>
        <row r="424">
          <cell r="A424" t="str">
            <v>27.04</v>
          </cell>
          <cell r="B424" t="str">
            <v>Envelopamento em concreto simples com consumo  mínimo de cimento de 250kg/m3, inclusive escavação para profundidade mínima do eletroduto de 50 cm, de 25 x 25 cm</v>
          </cell>
          <cell r="C424" t="str">
            <v>m</v>
          </cell>
          <cell r="D424">
            <v>50</v>
          </cell>
          <cell r="E424">
            <v>0</v>
          </cell>
          <cell r="F424">
            <v>50</v>
          </cell>
          <cell r="G424">
            <v>26.19</v>
          </cell>
        </row>
        <row r="425">
          <cell r="A425" t="str">
            <v>27.05</v>
          </cell>
          <cell r="B425" t="str">
            <v>Caixa de passagem em alvenaria de blocos cerâmicos 10 furos  10x20x20cm dimensões de 25x25x25cm, com revestimento interno em chapisco e reboco, tampa de concreto esp.5cm e lastro de brita 5 cm</v>
          </cell>
          <cell r="C425" t="str">
            <v>un</v>
          </cell>
          <cell r="D425">
            <v>10</v>
          </cell>
          <cell r="E425">
            <v>0</v>
          </cell>
          <cell r="F425">
            <v>10</v>
          </cell>
          <cell r="G425">
            <v>55.58</v>
          </cell>
        </row>
        <row r="426">
          <cell r="A426" t="str">
            <v>27.06</v>
          </cell>
          <cell r="B426" t="str">
            <v>Eletroduto de PVC rígido roscável, Ø 25mm (3/4")</v>
          </cell>
          <cell r="C426" t="str">
            <v>m</v>
          </cell>
          <cell r="D426">
            <v>100</v>
          </cell>
          <cell r="E426">
            <v>0</v>
          </cell>
          <cell r="F426">
            <v>100</v>
          </cell>
          <cell r="G426">
            <v>5.78</v>
          </cell>
        </row>
        <row r="427">
          <cell r="A427" t="str">
            <v>27.07</v>
          </cell>
          <cell r="B427" t="str">
            <v>Eletroduto de PVC rígido roscável, Ø 32mm (1")</v>
          </cell>
          <cell r="C427" t="str">
            <v>m</v>
          </cell>
          <cell r="D427">
            <v>100</v>
          </cell>
          <cell r="E427">
            <v>0</v>
          </cell>
          <cell r="F427">
            <v>100</v>
          </cell>
          <cell r="G427">
            <v>7.4</v>
          </cell>
        </row>
        <row r="428">
          <cell r="A428" t="str">
            <v>27.08</v>
          </cell>
          <cell r="B428" t="str">
            <v>Eletroduto de PVC rígido roscável, Ø 50mm (1 1/2")</v>
          </cell>
          <cell r="C428" t="str">
            <v>m</v>
          </cell>
          <cell r="D428">
            <v>50</v>
          </cell>
          <cell r="E428">
            <v>0</v>
          </cell>
          <cell r="F428">
            <v>50</v>
          </cell>
          <cell r="G428">
            <v>12.98</v>
          </cell>
        </row>
        <row r="429">
          <cell r="A429" t="str">
            <v>27.09</v>
          </cell>
          <cell r="B429" t="str">
            <v>Eletroduto de PVC corrugado, Ø 25mm (3/4")</v>
          </cell>
          <cell r="C429" t="str">
            <v>m</v>
          </cell>
          <cell r="D429">
            <v>300</v>
          </cell>
          <cell r="E429">
            <v>0</v>
          </cell>
          <cell r="F429">
            <v>300</v>
          </cell>
          <cell r="G429">
            <v>4.05</v>
          </cell>
        </row>
        <row r="430">
          <cell r="A430" t="str">
            <v>27.10</v>
          </cell>
          <cell r="B430" t="str">
            <v>Eletroduto de PVC corrugado, Ø 32mm (1")</v>
          </cell>
          <cell r="C430" t="str">
            <v>m</v>
          </cell>
          <cell r="D430">
            <v>300</v>
          </cell>
          <cell r="E430">
            <v>0</v>
          </cell>
          <cell r="F430">
            <v>300</v>
          </cell>
          <cell r="G430">
            <v>6.1</v>
          </cell>
        </row>
        <row r="431">
          <cell r="A431" t="str">
            <v>27.11</v>
          </cell>
          <cell r="B431" t="str">
            <v>Eletroduto de PVC corrugado, Ø 50mm (1 1/2")</v>
          </cell>
          <cell r="C431" t="str">
            <v>m</v>
          </cell>
          <cell r="D431">
            <v>150</v>
          </cell>
          <cell r="E431">
            <v>0</v>
          </cell>
          <cell r="F431">
            <v>150</v>
          </cell>
          <cell r="G431">
            <v>9.11</v>
          </cell>
        </row>
        <row r="432">
          <cell r="A432" t="str">
            <v>27.09.</v>
          </cell>
          <cell r="B432" t="str">
            <v>Curva para eletroduto de PVC roscável, Ø 25mm (3/4")</v>
          </cell>
          <cell r="C432" t="str">
            <v>un</v>
          </cell>
          <cell r="D432">
            <v>10</v>
          </cell>
          <cell r="E432">
            <v>0</v>
          </cell>
          <cell r="F432">
            <v>10</v>
          </cell>
          <cell r="G432">
            <v>3.17</v>
          </cell>
        </row>
        <row r="433">
          <cell r="A433" t="str">
            <v>27.10.</v>
          </cell>
          <cell r="B433" t="str">
            <v>Curva para eletroduto de PVC roscável, Ø 32mm (1")</v>
          </cell>
          <cell r="C433" t="str">
            <v>un</v>
          </cell>
          <cell r="D433">
            <v>10</v>
          </cell>
          <cell r="E433">
            <v>0</v>
          </cell>
          <cell r="F433">
            <v>10</v>
          </cell>
          <cell r="G433">
            <v>4.4400000000000004</v>
          </cell>
        </row>
        <row r="434">
          <cell r="A434" t="str">
            <v>27.11.</v>
          </cell>
          <cell r="B434" t="str">
            <v>Curva para eletroduto de PVC roscável, Ø 50mm (1 1/2")</v>
          </cell>
          <cell r="C434" t="str">
            <v>un</v>
          </cell>
          <cell r="D434">
            <v>10</v>
          </cell>
          <cell r="E434">
            <v>0</v>
          </cell>
          <cell r="F434">
            <v>10</v>
          </cell>
          <cell r="G434">
            <v>8.26</v>
          </cell>
        </row>
        <row r="435">
          <cell r="A435" t="str">
            <v>27.12</v>
          </cell>
          <cell r="B435" t="str">
            <v>Luva para eletroduto de PVC roscável, Ø 25mm (3/4")</v>
          </cell>
          <cell r="C435" t="str">
            <v>un</v>
          </cell>
          <cell r="D435">
            <v>10</v>
          </cell>
          <cell r="E435">
            <v>0</v>
          </cell>
          <cell r="F435">
            <v>10</v>
          </cell>
          <cell r="G435">
            <v>1.38</v>
          </cell>
        </row>
        <row r="436">
          <cell r="A436" t="str">
            <v>27.13</v>
          </cell>
          <cell r="B436" t="str">
            <v>Luva para eletroduto de PVC roscável, Ø 32mm (1")</v>
          </cell>
          <cell r="C436" t="str">
            <v>un</v>
          </cell>
          <cell r="D436">
            <v>10</v>
          </cell>
          <cell r="E436">
            <v>0</v>
          </cell>
          <cell r="F436">
            <v>10</v>
          </cell>
          <cell r="G436">
            <v>2.02</v>
          </cell>
        </row>
        <row r="437">
          <cell r="A437" t="str">
            <v>27.14</v>
          </cell>
          <cell r="B437" t="str">
            <v>Luva para eletroduto de PVC roscável, Ø 50mm (1 1/2")</v>
          </cell>
          <cell r="C437" t="str">
            <v>un</v>
          </cell>
          <cell r="D437">
            <v>10</v>
          </cell>
          <cell r="E437">
            <v>0</v>
          </cell>
          <cell r="F437">
            <v>10</v>
          </cell>
          <cell r="G437">
            <v>3.83</v>
          </cell>
        </row>
        <row r="438">
          <cell r="A438" t="str">
            <v>27.15</v>
          </cell>
          <cell r="B438" t="str">
            <v>Disjuntor monopolar 15 A</v>
          </cell>
          <cell r="C438" t="str">
            <v>un</v>
          </cell>
          <cell r="D438">
            <v>10</v>
          </cell>
          <cell r="E438">
            <v>0</v>
          </cell>
          <cell r="F438">
            <v>10</v>
          </cell>
          <cell r="G438">
            <v>12.69</v>
          </cell>
        </row>
        <row r="439">
          <cell r="A439" t="str">
            <v>27.16</v>
          </cell>
          <cell r="B439" t="str">
            <v>Disjuntor monopolar 20 A</v>
          </cell>
          <cell r="C439" t="str">
            <v>un</v>
          </cell>
          <cell r="D439">
            <v>10</v>
          </cell>
          <cell r="E439">
            <v>0</v>
          </cell>
          <cell r="F439">
            <v>10</v>
          </cell>
          <cell r="G439">
            <v>12.69</v>
          </cell>
        </row>
        <row r="440">
          <cell r="A440" t="str">
            <v>27.17</v>
          </cell>
          <cell r="B440" t="str">
            <v>Disjuntor monopolar 25 A</v>
          </cell>
          <cell r="C440" t="str">
            <v>un</v>
          </cell>
          <cell r="D440">
            <v>10</v>
          </cell>
          <cell r="E440">
            <v>0</v>
          </cell>
          <cell r="F440">
            <v>10</v>
          </cell>
          <cell r="G440">
            <v>12.69</v>
          </cell>
        </row>
        <row r="441">
          <cell r="A441" t="str">
            <v>27.18</v>
          </cell>
          <cell r="B441" t="str">
            <v>Disjuntor monopolar 35 A</v>
          </cell>
          <cell r="C441" t="str">
            <v>un</v>
          </cell>
          <cell r="D441">
            <v>15</v>
          </cell>
          <cell r="E441">
            <v>0</v>
          </cell>
          <cell r="F441">
            <v>15</v>
          </cell>
          <cell r="G441">
            <v>16.12</v>
          </cell>
        </row>
        <row r="442">
          <cell r="A442" t="str">
            <v>27.19</v>
          </cell>
          <cell r="B442" t="str">
            <v>Disjuntor monopolar 40 A</v>
          </cell>
          <cell r="C442" t="str">
            <v>un</v>
          </cell>
          <cell r="D442">
            <v>15</v>
          </cell>
          <cell r="E442">
            <v>0</v>
          </cell>
          <cell r="F442">
            <v>15</v>
          </cell>
          <cell r="G442">
            <v>16.12</v>
          </cell>
        </row>
        <row r="443">
          <cell r="A443" t="str">
            <v>27.20</v>
          </cell>
          <cell r="B443" t="str">
            <v>Disjuntor bipolar 15 A</v>
          </cell>
          <cell r="C443" t="str">
            <v>un</v>
          </cell>
          <cell r="D443">
            <v>5</v>
          </cell>
          <cell r="E443">
            <v>0</v>
          </cell>
          <cell r="F443">
            <v>5</v>
          </cell>
          <cell r="G443">
            <v>51.04</v>
          </cell>
        </row>
        <row r="444">
          <cell r="A444" t="str">
            <v>27.21</v>
          </cell>
          <cell r="B444" t="str">
            <v>Disjuntor bipolar 20 A</v>
          </cell>
          <cell r="C444" t="str">
            <v>un</v>
          </cell>
          <cell r="D444">
            <v>5</v>
          </cell>
          <cell r="E444">
            <v>0</v>
          </cell>
          <cell r="F444">
            <v>5</v>
          </cell>
          <cell r="G444">
            <v>51.04</v>
          </cell>
        </row>
        <row r="445">
          <cell r="A445" t="str">
            <v>27.22</v>
          </cell>
          <cell r="B445" t="str">
            <v>Disjuntor bipolar 50 A</v>
          </cell>
          <cell r="C445" t="str">
            <v>un</v>
          </cell>
          <cell r="D445">
            <v>5</v>
          </cell>
          <cell r="E445">
            <v>0</v>
          </cell>
          <cell r="F445">
            <v>5</v>
          </cell>
          <cell r="G445">
            <v>51.04</v>
          </cell>
        </row>
        <row r="446">
          <cell r="A446" t="str">
            <v>27.23</v>
          </cell>
          <cell r="B446" t="str">
            <v>Disjuntor tripolar 15 A</v>
          </cell>
          <cell r="C446" t="str">
            <v>un</v>
          </cell>
          <cell r="D446">
            <v>5</v>
          </cell>
          <cell r="E446">
            <v>0</v>
          </cell>
          <cell r="F446">
            <v>5</v>
          </cell>
          <cell r="G446">
            <v>67.58</v>
          </cell>
        </row>
        <row r="447">
          <cell r="A447" t="str">
            <v>27.24</v>
          </cell>
          <cell r="B447" t="str">
            <v>Disjuntor tripolar 40 A</v>
          </cell>
          <cell r="C447" t="str">
            <v>un</v>
          </cell>
          <cell r="D447">
            <v>5</v>
          </cell>
          <cell r="E447">
            <v>0</v>
          </cell>
          <cell r="F447">
            <v>5</v>
          </cell>
          <cell r="G447">
            <v>67.58</v>
          </cell>
        </row>
        <row r="448">
          <cell r="A448" t="str">
            <v>27.25</v>
          </cell>
          <cell r="B448" t="str">
            <v>Disjuntor tripolar 50 A</v>
          </cell>
          <cell r="C448" t="str">
            <v>un</v>
          </cell>
          <cell r="D448">
            <v>5</v>
          </cell>
          <cell r="E448">
            <v>0</v>
          </cell>
          <cell r="F448">
            <v>5</v>
          </cell>
          <cell r="G448">
            <v>67.58</v>
          </cell>
        </row>
        <row r="449">
          <cell r="A449" t="str">
            <v>27.26</v>
          </cell>
          <cell r="B449" t="str">
            <v>Disjuntor termomagnético tripolar 90 A</v>
          </cell>
          <cell r="C449" t="str">
            <v>un</v>
          </cell>
          <cell r="D449">
            <v>3</v>
          </cell>
          <cell r="E449">
            <v>0</v>
          </cell>
          <cell r="F449">
            <v>3</v>
          </cell>
          <cell r="G449">
            <v>113.31</v>
          </cell>
        </row>
        <row r="450">
          <cell r="A450" t="str">
            <v>27.27</v>
          </cell>
          <cell r="B450" t="str">
            <v>Disjuntor termomagnético tripolar 100 A</v>
          </cell>
          <cell r="C450" t="str">
            <v>un</v>
          </cell>
          <cell r="D450">
            <v>3</v>
          </cell>
          <cell r="E450">
            <v>0</v>
          </cell>
          <cell r="F450">
            <v>3</v>
          </cell>
          <cell r="G450">
            <v>113.31</v>
          </cell>
        </row>
        <row r="451">
          <cell r="A451" t="str">
            <v>27.28</v>
          </cell>
          <cell r="B451" t="str">
            <v>Fio de cobre termoplástico, com isolamento para 750V, seção de 1.5 mm²</v>
          </cell>
          <cell r="C451" t="str">
            <v>m</v>
          </cell>
          <cell r="D451">
            <v>250</v>
          </cell>
          <cell r="E451">
            <v>0</v>
          </cell>
          <cell r="F451">
            <v>250</v>
          </cell>
          <cell r="G451">
            <v>2.4700000000000002</v>
          </cell>
        </row>
        <row r="452">
          <cell r="A452" t="str">
            <v>27.29</v>
          </cell>
          <cell r="B452" t="str">
            <v>Fio de cobre termoplástico, com isolamento para 750V, seção de 2.5 mm²</v>
          </cell>
          <cell r="C452" t="str">
            <v>m</v>
          </cell>
          <cell r="D452">
            <v>350</v>
          </cell>
          <cell r="E452">
            <v>0</v>
          </cell>
          <cell r="F452">
            <v>350</v>
          </cell>
          <cell r="G452">
            <v>3.05</v>
          </cell>
        </row>
        <row r="453">
          <cell r="A453" t="str">
            <v>27.30</v>
          </cell>
          <cell r="B453" t="str">
            <v>Fio de cobre termoplástico, com isolamento para 750V, seção de 4.0 mm²</v>
          </cell>
          <cell r="C453" t="str">
            <v>m</v>
          </cell>
          <cell r="D453">
            <v>150</v>
          </cell>
          <cell r="E453">
            <v>0</v>
          </cell>
          <cell r="F453">
            <v>150</v>
          </cell>
          <cell r="G453">
            <v>3.8</v>
          </cell>
        </row>
        <row r="454">
          <cell r="A454" t="str">
            <v>27.31</v>
          </cell>
          <cell r="B454" t="str">
            <v>Fio de cobre termoplástico, com isolamento para 750V, seção de 6.0 mm²</v>
          </cell>
          <cell r="C454" t="str">
            <v>m</v>
          </cell>
          <cell r="D454">
            <v>150</v>
          </cell>
          <cell r="E454">
            <v>0</v>
          </cell>
          <cell r="F454">
            <v>150</v>
          </cell>
          <cell r="G454">
            <v>4.78</v>
          </cell>
        </row>
        <row r="455">
          <cell r="A455" t="str">
            <v>27.32</v>
          </cell>
          <cell r="B455" t="str">
            <v>Fio de cobre termoplástico, com isolamento para 750V, seção de 10.0 mm²</v>
          </cell>
          <cell r="C455" t="str">
            <v>m</v>
          </cell>
          <cell r="D455">
            <v>125</v>
          </cell>
          <cell r="E455">
            <v>0</v>
          </cell>
          <cell r="F455">
            <v>125</v>
          </cell>
          <cell r="G455">
            <v>6.69</v>
          </cell>
        </row>
        <row r="456">
          <cell r="A456" t="str">
            <v>27.33</v>
          </cell>
          <cell r="B456" t="str">
            <v>Cabo de cobre nú, seção de 6.0 mm²</v>
          </cell>
          <cell r="C456" t="str">
            <v>m</v>
          </cell>
          <cell r="D456">
            <v>75</v>
          </cell>
          <cell r="E456">
            <v>0</v>
          </cell>
          <cell r="F456">
            <v>75</v>
          </cell>
          <cell r="G456">
            <v>5.0999999999999996</v>
          </cell>
        </row>
        <row r="457">
          <cell r="A457" t="str">
            <v>27.34</v>
          </cell>
          <cell r="B457" t="str">
            <v>Cabo de cobre nú, seção de 25.0 mm²</v>
          </cell>
          <cell r="C457" t="str">
            <v>m</v>
          </cell>
          <cell r="D457">
            <v>25</v>
          </cell>
          <cell r="E457">
            <v>0</v>
          </cell>
          <cell r="F457">
            <v>25</v>
          </cell>
          <cell r="G457">
            <v>12.84</v>
          </cell>
        </row>
        <row r="458">
          <cell r="A458" t="str">
            <v>27.35</v>
          </cell>
          <cell r="B458" t="str">
            <v>Cabo de cobre 70° C - 1000V - anti-chama 35 mm²</v>
          </cell>
          <cell r="C458" t="str">
            <v>m</v>
          </cell>
          <cell r="D458">
            <v>50</v>
          </cell>
          <cell r="E458">
            <v>0</v>
          </cell>
          <cell r="F458">
            <v>50</v>
          </cell>
          <cell r="G458">
            <v>18.84</v>
          </cell>
        </row>
        <row r="459">
          <cell r="A459" t="str">
            <v>27.36</v>
          </cell>
          <cell r="B459" t="str">
            <v>Arame galvanizado 12 BWG</v>
          </cell>
          <cell r="C459" t="str">
            <v>kg</v>
          </cell>
          <cell r="D459">
            <v>10</v>
          </cell>
          <cell r="E459">
            <v>0</v>
          </cell>
          <cell r="F459">
            <v>10</v>
          </cell>
          <cell r="G459">
            <v>19.04</v>
          </cell>
        </row>
        <row r="460">
          <cell r="A460" t="str">
            <v>27.37</v>
          </cell>
          <cell r="B460" t="str">
            <v>Arame galvanizado 14 BWG</v>
          </cell>
          <cell r="C460" t="str">
            <v>kg</v>
          </cell>
          <cell r="D460">
            <v>10</v>
          </cell>
          <cell r="E460">
            <v>0</v>
          </cell>
          <cell r="F460">
            <v>10</v>
          </cell>
          <cell r="G460">
            <v>15.85</v>
          </cell>
        </row>
        <row r="461">
          <cell r="A461" t="str">
            <v>27.38</v>
          </cell>
          <cell r="B461" t="str">
            <v>Cabeçote de alumínio de 1 1/4"</v>
          </cell>
          <cell r="C461" t="str">
            <v>un</v>
          </cell>
          <cell r="D461">
            <v>10</v>
          </cell>
          <cell r="E461">
            <v>0</v>
          </cell>
          <cell r="F461">
            <v>10</v>
          </cell>
          <cell r="G461">
            <v>9.2799999999999994</v>
          </cell>
        </row>
        <row r="462">
          <cell r="A462" t="str">
            <v>27.39</v>
          </cell>
          <cell r="B462" t="str">
            <v>Cabeçote de alumínio de 1 1/2"</v>
          </cell>
          <cell r="C462" t="str">
            <v>un</v>
          </cell>
          <cell r="D462">
            <v>10</v>
          </cell>
          <cell r="E462">
            <v>0</v>
          </cell>
          <cell r="F462">
            <v>10</v>
          </cell>
          <cell r="G462">
            <v>9.9499999999999993</v>
          </cell>
        </row>
        <row r="463">
          <cell r="A463" t="str">
            <v>27.40</v>
          </cell>
          <cell r="B463" t="str">
            <v>Olhal de ferro galvanizado, inclusive parafusos de fixação</v>
          </cell>
          <cell r="C463" t="str">
            <v>un</v>
          </cell>
          <cell r="D463">
            <v>5</v>
          </cell>
          <cell r="E463">
            <v>0</v>
          </cell>
          <cell r="F463">
            <v>5</v>
          </cell>
          <cell r="G463">
            <v>13.43</v>
          </cell>
        </row>
        <row r="464">
          <cell r="A464" t="str">
            <v>27.41</v>
          </cell>
          <cell r="B464" t="str">
            <v>Haste de terra tipo COPPERWELD - 5/8" x 2.40m</v>
          </cell>
          <cell r="C464" t="str">
            <v>un</v>
          </cell>
          <cell r="D464">
            <v>10</v>
          </cell>
          <cell r="E464">
            <v>0</v>
          </cell>
          <cell r="F464">
            <v>10</v>
          </cell>
          <cell r="G464">
            <v>63.19</v>
          </cell>
        </row>
        <row r="465">
          <cell r="A465" t="str">
            <v>27.42</v>
          </cell>
          <cell r="B465" t="str">
            <v>Sapatilha</v>
          </cell>
          <cell r="C465" t="str">
            <v>un</v>
          </cell>
          <cell r="D465">
            <v>10</v>
          </cell>
          <cell r="E465">
            <v>0</v>
          </cell>
          <cell r="F465">
            <v>10</v>
          </cell>
          <cell r="G465">
            <v>6.11</v>
          </cell>
        </row>
        <row r="466">
          <cell r="A466" t="str">
            <v>27.43</v>
          </cell>
          <cell r="B466" t="str">
            <v>Bucha e arruela de alumínio fundido Ø 20mm (3/4")</v>
          </cell>
          <cell r="C466" t="str">
            <v>un</v>
          </cell>
          <cell r="D466">
            <v>10</v>
          </cell>
          <cell r="E466">
            <v>0</v>
          </cell>
          <cell r="F466">
            <v>10</v>
          </cell>
          <cell r="G466">
            <v>0.81</v>
          </cell>
        </row>
        <row r="467">
          <cell r="A467" t="str">
            <v>27.44</v>
          </cell>
          <cell r="B467" t="str">
            <v>Bucha e arruela de alumínio fundido Ø 25mm (1")</v>
          </cell>
          <cell r="C467" t="str">
            <v>un</v>
          </cell>
          <cell r="D467">
            <v>10</v>
          </cell>
          <cell r="E467">
            <v>0</v>
          </cell>
          <cell r="F467">
            <v>10</v>
          </cell>
          <cell r="G467">
            <v>1.1499999999999999</v>
          </cell>
        </row>
        <row r="468">
          <cell r="A468" t="str">
            <v>27.45</v>
          </cell>
          <cell r="B468" t="str">
            <v>Bucha e arruela de alumínio fundido Ø 40mm (1 1/2")</v>
          </cell>
          <cell r="C468" t="str">
            <v>un</v>
          </cell>
          <cell r="D468">
            <v>10</v>
          </cell>
          <cell r="E468">
            <v>0</v>
          </cell>
          <cell r="F468">
            <v>10</v>
          </cell>
          <cell r="G468">
            <v>2.35</v>
          </cell>
        </row>
        <row r="469">
          <cell r="A469" t="str">
            <v>27.46</v>
          </cell>
          <cell r="B469" t="str">
            <v>Parafuso de máquina de ferro galvanizado Ø 16mm</v>
          </cell>
          <cell r="C469" t="str">
            <v>un</v>
          </cell>
          <cell r="D469">
            <v>10</v>
          </cell>
          <cell r="E469">
            <v>0</v>
          </cell>
          <cell r="F469">
            <v>10</v>
          </cell>
          <cell r="G469">
            <v>7.1</v>
          </cell>
        </row>
        <row r="470">
          <cell r="A470" t="str">
            <v>27.47</v>
          </cell>
          <cell r="B470" t="str">
            <v>Poste em tubo de ferro galvanizado, Ø 50mm e h = 5.0m, inclusive base de sustentação</v>
          </cell>
          <cell r="C470" t="str">
            <v>un</v>
          </cell>
          <cell r="D470">
            <v>15</v>
          </cell>
          <cell r="E470">
            <v>0</v>
          </cell>
          <cell r="F470">
            <v>15</v>
          </cell>
          <cell r="G470">
            <v>409.8</v>
          </cell>
        </row>
        <row r="471">
          <cell r="A471" t="str">
            <v>28</v>
          </cell>
          <cell r="B471" t="str">
            <v>APARELHOS ELÉTRICOS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 t="str">
            <v>28.01</v>
          </cell>
          <cell r="B472" t="str">
            <v>Luminária p/ duas lâmpadas fluorescentes 20W, completa, c/ reator duplo-127V  partida rápida e alto fator de potência, soquete antivibratório e lâmpada fluorescente 20W-127V</v>
          </cell>
          <cell r="C472" t="str">
            <v>un</v>
          </cell>
          <cell r="D472">
            <v>50</v>
          </cell>
          <cell r="E472">
            <v>0</v>
          </cell>
          <cell r="F472">
            <v>50</v>
          </cell>
          <cell r="G472">
            <v>72.05</v>
          </cell>
        </row>
        <row r="473">
          <cell r="A473" t="str">
            <v>28.02</v>
          </cell>
          <cell r="B473" t="str">
            <v>Luminária p/ duas lâmpadas fluorescentes 40W, completa, c/ reator duplo-127V  partida rápida e alto fator de potência, soquete antivibratório e lâmpada fluorescente 40W-127V</v>
          </cell>
          <cell r="C473" t="str">
            <v>un</v>
          </cell>
          <cell r="D473">
            <v>50</v>
          </cell>
          <cell r="E473">
            <v>0</v>
          </cell>
          <cell r="F473">
            <v>50</v>
          </cell>
          <cell r="G473">
            <v>87.67</v>
          </cell>
        </row>
        <row r="474">
          <cell r="A474" t="str">
            <v>28.03</v>
          </cell>
          <cell r="B474" t="str">
            <v>Luminária p/ quatro lâmpadas fluorescentes 20W, completa, c/ reatores duplos - 127V partida rápida e alto fator de potência, soquete antivibratório e lâmpada fluorescente 40W-127V</v>
          </cell>
          <cell r="C474" t="str">
            <v>un</v>
          </cell>
          <cell r="D474">
            <v>50</v>
          </cell>
          <cell r="E474">
            <v>0</v>
          </cell>
          <cell r="F474">
            <v>50</v>
          </cell>
          <cell r="G474">
            <v>138.16</v>
          </cell>
        </row>
        <row r="475">
          <cell r="A475" t="str">
            <v>28.04</v>
          </cell>
          <cell r="B475" t="str">
            <v>Luminária p/ quatro lâmpadas fluorescentes 40W, completa, c/reatores duplos-127V partida rápida e alto fator de potência, soquete antivibratório e lâmpada fluorescente 40W-127V</v>
          </cell>
          <cell r="C475" t="str">
            <v>un</v>
          </cell>
          <cell r="D475">
            <v>50</v>
          </cell>
          <cell r="E475">
            <v>0</v>
          </cell>
          <cell r="F475">
            <v>50</v>
          </cell>
          <cell r="G475">
            <v>135</v>
          </cell>
        </row>
        <row r="476">
          <cell r="A476" t="str">
            <v>28.05</v>
          </cell>
          <cell r="B476" t="str">
            <v>Spot de embutir em forro para lâmpada fluorescente compacta</v>
          </cell>
          <cell r="C476" t="str">
            <v>un</v>
          </cell>
          <cell r="D476">
            <v>15</v>
          </cell>
          <cell r="E476">
            <v>0</v>
          </cell>
          <cell r="F476">
            <v>15</v>
          </cell>
          <cell r="G476">
            <v>37.5</v>
          </cell>
        </row>
        <row r="477">
          <cell r="A477" t="str">
            <v>28.06</v>
          </cell>
          <cell r="B477" t="str">
            <v>Tomada simples 2 polos universal 10A/250V, com placa 4x2"</v>
          </cell>
          <cell r="C477" t="str">
            <v>un</v>
          </cell>
          <cell r="D477">
            <v>25</v>
          </cell>
          <cell r="E477">
            <v>0</v>
          </cell>
          <cell r="F477">
            <v>25</v>
          </cell>
          <cell r="G477">
            <v>11.99</v>
          </cell>
        </row>
        <row r="478">
          <cell r="A478" t="str">
            <v>28.07</v>
          </cell>
          <cell r="B478" t="str">
            <v>Tomada 2 polos mais terra 20A/250V, com placa 4x2"</v>
          </cell>
          <cell r="C478" t="str">
            <v>un</v>
          </cell>
          <cell r="D478">
            <v>25</v>
          </cell>
          <cell r="E478">
            <v>15</v>
          </cell>
          <cell r="F478">
            <v>10</v>
          </cell>
          <cell r="G478">
            <v>15.56</v>
          </cell>
        </row>
        <row r="479">
          <cell r="A479" t="str">
            <v>28.08</v>
          </cell>
          <cell r="B479" t="str">
            <v>Tomada para telefone quatro  polos, padrão TELEBRAS, com placa4x4"</v>
          </cell>
          <cell r="C479" t="str">
            <v>un</v>
          </cell>
          <cell r="D479">
            <v>10</v>
          </cell>
          <cell r="E479">
            <v>0</v>
          </cell>
          <cell r="F479">
            <v>10</v>
          </cell>
          <cell r="G479">
            <v>19.97</v>
          </cell>
        </row>
        <row r="480">
          <cell r="A480" t="str">
            <v>28.09</v>
          </cell>
          <cell r="B480" t="str">
            <v>Interruptor de uma tecla simples 10A/250V, com placa 4x2"</v>
          </cell>
          <cell r="C480" t="str">
            <v>un</v>
          </cell>
          <cell r="D480">
            <v>25</v>
          </cell>
          <cell r="E480">
            <v>6</v>
          </cell>
          <cell r="F480">
            <v>19</v>
          </cell>
          <cell r="G480">
            <v>11.63</v>
          </cell>
        </row>
        <row r="481">
          <cell r="A481" t="str">
            <v>28.10</v>
          </cell>
          <cell r="B481" t="str">
            <v>Interruptor de duas teclas simples 10A/250V, com placa 4x2"</v>
          </cell>
          <cell r="C481" t="str">
            <v>un</v>
          </cell>
          <cell r="D481">
            <v>10</v>
          </cell>
          <cell r="E481">
            <v>0</v>
          </cell>
          <cell r="F481">
            <v>10</v>
          </cell>
          <cell r="G481">
            <v>18.100000000000001</v>
          </cell>
        </row>
        <row r="482">
          <cell r="A482" t="str">
            <v>28.11</v>
          </cell>
          <cell r="B482" t="str">
            <v>Interruptor de uma tecla simples 10A/250V e uma tomada 2 polos universal 10A/250V, com placa 4x2"</v>
          </cell>
          <cell r="C482" t="str">
            <v>un</v>
          </cell>
          <cell r="D482">
            <v>15</v>
          </cell>
          <cell r="E482">
            <v>0</v>
          </cell>
          <cell r="F482">
            <v>15</v>
          </cell>
          <cell r="G482">
            <v>19.62</v>
          </cell>
        </row>
        <row r="483">
          <cell r="A483" t="str">
            <v>28.12</v>
          </cell>
          <cell r="B483" t="str">
            <v>Interruptor de duas teclas simples 10A/250V e uma tomada 2 polos universal 10A/250V, com placa 4x2"</v>
          </cell>
          <cell r="C483" t="str">
            <v>un</v>
          </cell>
          <cell r="D483">
            <v>15</v>
          </cell>
          <cell r="E483">
            <v>0</v>
          </cell>
          <cell r="F483">
            <v>15</v>
          </cell>
          <cell r="G483">
            <v>27.2</v>
          </cell>
        </row>
        <row r="484">
          <cell r="A484" t="str">
            <v>28.13</v>
          </cell>
          <cell r="B484" t="str">
            <v>Ventilador de teto com base metálica sem alojamento para luminária, fornecido com comando para controle de velocidade, ventilação e reversão</v>
          </cell>
          <cell r="C484" t="str">
            <v>un</v>
          </cell>
          <cell r="D484">
            <v>10</v>
          </cell>
          <cell r="E484">
            <v>0</v>
          </cell>
          <cell r="F484">
            <v>10</v>
          </cell>
          <cell r="G484">
            <v>125.95</v>
          </cell>
        </row>
        <row r="485">
          <cell r="A485" t="str">
            <v>28.14</v>
          </cell>
          <cell r="B485" t="str">
            <v>Fornecimento e assentamento de poste de concreto pré-fabricado 9.0m, diâmetro de topo 110mm, inclusive luminaria industrial a prova de tempo 45 graus modelo TB-45</v>
          </cell>
          <cell r="C485" t="str">
            <v>und</v>
          </cell>
          <cell r="D485">
            <v>40</v>
          </cell>
          <cell r="E485">
            <v>0</v>
          </cell>
          <cell r="F485">
            <v>40</v>
          </cell>
          <cell r="G485">
            <v>1395.76</v>
          </cell>
        </row>
        <row r="486">
          <cell r="A486" t="str">
            <v>28.14.</v>
          </cell>
          <cell r="B486" t="str">
            <v>Fornecimento de lâmpadas, reatores, disjuntor e soquetes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 t="str">
            <v>28.14.1</v>
          </cell>
          <cell r="B487" t="str">
            <v>Lâmpada fluorescente de 20W</v>
          </cell>
          <cell r="C487" t="str">
            <v>un</v>
          </cell>
          <cell r="D487">
            <v>150</v>
          </cell>
          <cell r="E487">
            <v>0</v>
          </cell>
          <cell r="F487">
            <v>150</v>
          </cell>
          <cell r="G487">
            <v>4.29</v>
          </cell>
        </row>
        <row r="488">
          <cell r="A488" t="str">
            <v>28.14.2</v>
          </cell>
          <cell r="B488" t="str">
            <v>Lâmpada fluorescente de 40W</v>
          </cell>
          <cell r="C488" t="str">
            <v>un</v>
          </cell>
          <cell r="D488">
            <v>150</v>
          </cell>
          <cell r="E488">
            <v>0</v>
          </cell>
          <cell r="F488">
            <v>150</v>
          </cell>
          <cell r="G488">
            <v>4.29</v>
          </cell>
        </row>
        <row r="489">
          <cell r="A489" t="str">
            <v>28.14.3</v>
          </cell>
          <cell r="B489" t="str">
            <v>Lâmpada fluorescente compacta equivalente a 110W</v>
          </cell>
          <cell r="C489" t="str">
            <v>un</v>
          </cell>
          <cell r="D489">
            <v>50</v>
          </cell>
          <cell r="E489">
            <v>7</v>
          </cell>
          <cell r="F489">
            <v>43</v>
          </cell>
          <cell r="G489">
            <v>14.5</v>
          </cell>
        </row>
        <row r="490">
          <cell r="A490" t="str">
            <v>28.14.4</v>
          </cell>
          <cell r="B490" t="str">
            <v xml:space="preserve">Reator para lâmpada de 2X20W </v>
          </cell>
          <cell r="C490" t="str">
            <v>un</v>
          </cell>
          <cell r="D490">
            <v>50</v>
          </cell>
          <cell r="E490">
            <v>0</v>
          </cell>
          <cell r="F490">
            <v>50</v>
          </cell>
          <cell r="G490">
            <v>21.25</v>
          </cell>
        </row>
        <row r="491">
          <cell r="A491" t="str">
            <v>28.14.5</v>
          </cell>
          <cell r="B491" t="str">
            <v xml:space="preserve">Reator para lâmpada de 2X40W </v>
          </cell>
          <cell r="C491" t="str">
            <v>un</v>
          </cell>
          <cell r="D491">
            <v>50</v>
          </cell>
          <cell r="E491">
            <v>0</v>
          </cell>
          <cell r="F491">
            <v>50</v>
          </cell>
          <cell r="G491">
            <v>32.25</v>
          </cell>
        </row>
        <row r="492">
          <cell r="A492" t="str">
            <v>28.14.6</v>
          </cell>
          <cell r="B492" t="str">
            <v>Disjuntor monopolar de 30 a 50A</v>
          </cell>
          <cell r="C492" t="str">
            <v>un</v>
          </cell>
          <cell r="D492">
            <v>15</v>
          </cell>
          <cell r="E492">
            <v>0</v>
          </cell>
          <cell r="F492">
            <v>15</v>
          </cell>
          <cell r="G492">
            <v>9.7100000000000009</v>
          </cell>
        </row>
        <row r="493">
          <cell r="A493" t="str">
            <v>28.14.7</v>
          </cell>
          <cell r="B493" t="str">
            <v>Disjuntor bipolar de 30 a 50A</v>
          </cell>
          <cell r="C493" t="str">
            <v>un</v>
          </cell>
          <cell r="D493">
            <v>15</v>
          </cell>
          <cell r="E493">
            <v>0</v>
          </cell>
          <cell r="F493">
            <v>15</v>
          </cell>
          <cell r="G493">
            <v>36.15</v>
          </cell>
        </row>
        <row r="494">
          <cell r="A494" t="str">
            <v>28.14.8</v>
          </cell>
          <cell r="B494" t="str">
            <v>Soquetes para lâmpadas fluorescentes</v>
          </cell>
          <cell r="C494" t="str">
            <v>un</v>
          </cell>
          <cell r="D494">
            <v>100</v>
          </cell>
          <cell r="E494">
            <v>0</v>
          </cell>
          <cell r="F494">
            <v>100</v>
          </cell>
          <cell r="G494">
            <v>1.18</v>
          </cell>
        </row>
        <row r="495">
          <cell r="A495">
            <v>29</v>
          </cell>
          <cell r="B495" t="str">
            <v>MUROS E FECHAMENTOS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 t="str">
            <v>29.01</v>
          </cell>
          <cell r="B496" t="str">
            <v>Muro em alvenaria de blocos cerâmicos 10x20x20cm, c/ pilares a cada 2m, esp. 10cm e h=2.5m, revestido com chapisco, reboco e pintura acrílica a duas demãos inclusive pilares, cintas e sapatas</v>
          </cell>
          <cell r="C496" t="str">
            <v>m</v>
          </cell>
          <cell r="D496">
            <v>150</v>
          </cell>
          <cell r="E496">
            <v>0</v>
          </cell>
          <cell r="F496">
            <v>150</v>
          </cell>
          <cell r="G496">
            <v>201.85</v>
          </cell>
        </row>
        <row r="497">
          <cell r="A497" t="str">
            <v>29.02</v>
          </cell>
          <cell r="B497" t="str">
            <v>Muro em alvenaria de blocos de concreto 14x19x39cm, c/ pilares a cada 2m, esp. 10cm e h=2.5m, revestido com chapisco, reboco e pintura acrílica a duas demãos inclusive pilares, cintas e sapatas</v>
          </cell>
          <cell r="C497" t="str">
            <v>m</v>
          </cell>
          <cell r="D497">
            <v>74.862669999999994</v>
          </cell>
          <cell r="E497">
            <v>0</v>
          </cell>
          <cell r="F497">
            <v>74.862669999999994</v>
          </cell>
          <cell r="G497">
            <v>267.61</v>
          </cell>
        </row>
        <row r="498">
          <cell r="A498" t="str">
            <v>29.03</v>
          </cell>
          <cell r="B498" t="str">
            <v>Alambrado sobre muro existente, executado em tela fio 12 malha 3", com 02 fios tensores, fixados em tubo de ferro galvanizado 11/2" colocados a cada 3m (h do alambrado= 1,5m), inclusive chumbamento no muro</v>
          </cell>
          <cell r="C498" t="str">
            <v>m²</v>
          </cell>
          <cell r="D498">
            <v>100</v>
          </cell>
          <cell r="E498">
            <v>0</v>
          </cell>
          <cell r="F498">
            <v>100</v>
          </cell>
          <cell r="G498">
            <v>108</v>
          </cell>
        </row>
        <row r="499">
          <cell r="A499" t="str">
            <v>29.04</v>
          </cell>
          <cell r="B499" t="str">
            <v>Alambrado com tela losangular de arame fio 10 malha 3" revest. em PVC com tubo de ferro galvanizado vertical de 1 1/2" fixados com sapata de concreto com tubos de 3/4" soldados na parte superior e inferior</v>
          </cell>
          <cell r="C499" t="str">
            <v>m²</v>
          </cell>
          <cell r="D499">
            <v>100</v>
          </cell>
          <cell r="E499">
            <v>0</v>
          </cell>
          <cell r="F499">
            <v>100</v>
          </cell>
          <cell r="G499">
            <v>108</v>
          </cell>
        </row>
        <row r="500">
          <cell r="A500" t="str">
            <v>29.05</v>
          </cell>
          <cell r="B500" t="str">
            <v>Cerca com tela losang. Arame fio 12 malha 2" revest. Em PVC com mourão de concreto fixado em solo, altura de 2.30m, base de 15x15cm e topo de 11x11cm a cada 3m, c/ 3 fios tensores, incl. Sapata de 40x40x50cm</v>
          </cell>
          <cell r="C500" t="str">
            <v>m</v>
          </cell>
          <cell r="D500">
            <v>150</v>
          </cell>
          <cell r="E500">
            <v>0</v>
          </cell>
          <cell r="F500">
            <v>150</v>
          </cell>
          <cell r="G500">
            <v>112.28</v>
          </cell>
        </row>
        <row r="501">
          <cell r="A501" t="str">
            <v>29.06</v>
          </cell>
          <cell r="B501" t="str">
            <v>Alambrado com tela losangular de arame fio 12 malha 2" revest. em PVC com tubo de ferro galvanizado vertical de 2 1/2" e horizontal de 1" incl. Portão, pintados com esmalte sobre fundo anticorrosivo, inclusive tubos e telas</v>
          </cell>
          <cell r="C501" t="str">
            <v>m²</v>
          </cell>
          <cell r="D501">
            <v>100</v>
          </cell>
          <cell r="E501">
            <v>0</v>
          </cell>
          <cell r="F501">
            <v>100</v>
          </cell>
          <cell r="G501">
            <v>100.59</v>
          </cell>
        </row>
        <row r="502">
          <cell r="A502" t="str">
            <v>29.07</v>
          </cell>
          <cell r="B502" t="str">
            <v>Alambrado com tela losangular de arame fio 12 malha 2" revest. em PVC cor azul com tubo de FG de 2" na vertical e horizontal, incl. Chumbamento e portão, pintados com esmalte sobre fundo anticorrosivo, h=1.00m incl. Fixação a cada 2.0m</v>
          </cell>
          <cell r="C502" t="str">
            <v>m²</v>
          </cell>
          <cell r="D502">
            <v>120</v>
          </cell>
          <cell r="E502">
            <v>0</v>
          </cell>
          <cell r="F502">
            <v>120</v>
          </cell>
          <cell r="G502">
            <v>110.94</v>
          </cell>
        </row>
        <row r="503">
          <cell r="A503" t="str">
            <v>29.08</v>
          </cell>
          <cell r="B503" t="str">
            <v>Cerca com mourão de concreto fixado em solo, altura 2.30m, base de 15x15cm e topo de 11x11cm a cada 2m, c/ 10 fios de arame liso</v>
          </cell>
          <cell r="C503" t="str">
            <v>m</v>
          </cell>
          <cell r="D503">
            <v>100</v>
          </cell>
          <cell r="E503">
            <v>0</v>
          </cell>
          <cell r="F503">
            <v>100</v>
          </cell>
          <cell r="G503">
            <v>99.5</v>
          </cell>
        </row>
        <row r="504">
          <cell r="A504" t="str">
            <v>30</v>
          </cell>
          <cell r="B504" t="str">
            <v>PAVIMENTAÇÃO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</row>
        <row r="505">
          <cell r="A505" t="str">
            <v>30.01</v>
          </cell>
          <cell r="B505" t="str">
            <v>Meio-fio de concreto pré-moldado com dimensões de 15x12x30x100cm padrão PMS, rejuntados com argamassa de cimento e areia no traço 1:3</v>
          </cell>
          <cell r="C505" t="str">
            <v>m</v>
          </cell>
          <cell r="D505">
            <v>300</v>
          </cell>
          <cell r="E505">
            <v>68.3</v>
          </cell>
          <cell r="F505">
            <v>231.7</v>
          </cell>
          <cell r="G505">
            <v>28.58</v>
          </cell>
        </row>
        <row r="506">
          <cell r="A506" t="str">
            <v>30.02</v>
          </cell>
          <cell r="B506" t="str">
            <v>Fornecimento/assentamento de placas de concreto estrutural 15MPa dim. 40x40x8cm, assentados com afastamento de 5cm preenchido com grama</v>
          </cell>
          <cell r="C506" t="str">
            <v>m²</v>
          </cell>
          <cell r="D506">
            <v>75</v>
          </cell>
          <cell r="E506">
            <v>0</v>
          </cell>
          <cell r="F506">
            <v>75</v>
          </cell>
          <cell r="G506">
            <v>35.22</v>
          </cell>
        </row>
        <row r="507">
          <cell r="A507" t="str">
            <v>30.03</v>
          </cell>
          <cell r="B507" t="str">
            <v>Fornecimento e assentamento de blocos pré-moldados de concreto tipo pavi-s ou equivalente, espessura de 6cm e resistência a compressão mínima de 35MPa, assentados sobre colchão de pó de pedra ne espessura de 10cm</v>
          </cell>
          <cell r="C507" t="str">
            <v>m²</v>
          </cell>
          <cell r="D507">
            <v>100</v>
          </cell>
          <cell r="E507">
            <v>0</v>
          </cell>
          <cell r="F507">
            <v>100</v>
          </cell>
          <cell r="G507">
            <v>38.74</v>
          </cell>
        </row>
        <row r="508">
          <cell r="A508" t="str">
            <v>30.04</v>
          </cell>
          <cell r="B508" t="str">
            <v>Fornecimento e assentamento de blocos pré-moldados de concreto tipo pavi-s ou equivalente, espessura de 6.0cm, colorido,  resistência a compressão mínima de 35MPa, assentados sobre colchão de pó de pedra ne espessura de 10cm</v>
          </cell>
          <cell r="C508" t="str">
            <v>m²</v>
          </cell>
          <cell r="D508">
            <v>200</v>
          </cell>
          <cell r="E508">
            <v>0</v>
          </cell>
          <cell r="F508">
            <v>200</v>
          </cell>
          <cell r="G508">
            <v>52.3</v>
          </cell>
        </row>
        <row r="509">
          <cell r="A509" t="str">
            <v>30.05</v>
          </cell>
          <cell r="B509" t="str">
            <v>Fornecimento e assentamento de blocos pré-moldados de concreto tipo pavi-s ou equivalente, espessura de 8.0cm e resistência a compressão mínima de 35MPa, assentados sobre colchão de pó de pedra ne espessura de 10cm</v>
          </cell>
          <cell r="C509" t="str">
            <v>m²</v>
          </cell>
          <cell r="D509">
            <v>250</v>
          </cell>
          <cell r="E509">
            <v>0</v>
          </cell>
          <cell r="F509">
            <v>250</v>
          </cell>
          <cell r="G509">
            <v>45.34</v>
          </cell>
        </row>
        <row r="510">
          <cell r="A510" t="str">
            <v>30.06</v>
          </cell>
          <cell r="B510" t="str">
            <v>Regularização para piso de calçadas (apenas compactação com compactação manual)</v>
          </cell>
          <cell r="C510" t="str">
            <v>m²</v>
          </cell>
          <cell r="D510">
            <v>300</v>
          </cell>
          <cell r="E510">
            <v>40.74</v>
          </cell>
          <cell r="F510">
            <v>259.26</v>
          </cell>
          <cell r="G510">
            <v>6.61</v>
          </cell>
        </row>
        <row r="511">
          <cell r="A511" t="str">
            <v>30.07</v>
          </cell>
          <cell r="B511" t="str">
            <v>Passeio em cimentado camurçado com argamassa de cimento e areia no traço 1:3 esp. 1.5cm e lastro de concreto com 8cm de espessura, inclusive preparo de caixa</v>
          </cell>
          <cell r="C511" t="str">
            <v>m²</v>
          </cell>
          <cell r="D511">
            <v>100</v>
          </cell>
          <cell r="E511">
            <v>0</v>
          </cell>
          <cell r="F511">
            <v>100</v>
          </cell>
          <cell r="G511">
            <v>64.099999999999994</v>
          </cell>
        </row>
        <row r="512">
          <cell r="A512" t="str">
            <v>30.08</v>
          </cell>
          <cell r="B512" t="str">
            <v>Calçamento em ladrilho hidráulico 20X20 tipo podotátil assentado com pasta colante, inclusive lastro de concreto regularizado com 8cm</v>
          </cell>
          <cell r="C512" t="str">
            <v>m²</v>
          </cell>
          <cell r="D512">
            <v>100</v>
          </cell>
          <cell r="E512">
            <v>0</v>
          </cell>
          <cell r="F512">
            <v>100</v>
          </cell>
          <cell r="G512">
            <v>117.55</v>
          </cell>
        </row>
        <row r="513">
          <cell r="A513" t="str">
            <v>30.09</v>
          </cell>
          <cell r="B513" t="str">
            <v>Corte de asfalto ou concreto (equipamento, material e mão de obra) - Máquina Policorte</v>
          </cell>
          <cell r="C513" t="str">
            <v>h</v>
          </cell>
          <cell r="D513">
            <v>100</v>
          </cell>
          <cell r="E513">
            <v>0</v>
          </cell>
          <cell r="F513">
            <v>100</v>
          </cell>
          <cell r="G513">
            <v>6.23</v>
          </cell>
        </row>
        <row r="514">
          <cell r="A514" t="str">
            <v>30.10</v>
          </cell>
          <cell r="B514" t="str">
            <v>Calçamento de pedra portuguesa, inclusive lastro de concreto com 8cm de espessura para regularização, assentado com cimento e areia, inclusive fornecimento e transporte das pedras</v>
          </cell>
          <cell r="C514" t="str">
            <v>m²</v>
          </cell>
          <cell r="D514">
            <v>100</v>
          </cell>
          <cell r="E514">
            <v>0</v>
          </cell>
          <cell r="F514">
            <v>100</v>
          </cell>
          <cell r="G514">
            <v>83.7</v>
          </cell>
        </row>
        <row r="515">
          <cell r="A515" t="str">
            <v>30.11</v>
          </cell>
          <cell r="B515" t="str">
            <v xml:space="preserve">Assentamento de blocos pré-moldados de concreto tipo pavi's ou equivalente, assentados sobre colchão de pó de pedra na espessura de 10cm (sem fornecimento dos blocos) </v>
          </cell>
          <cell r="C515" t="str">
            <v>m²</v>
          </cell>
          <cell r="D515">
            <v>250</v>
          </cell>
          <cell r="E515">
            <v>0</v>
          </cell>
          <cell r="F515">
            <v>250</v>
          </cell>
          <cell r="G515">
            <v>8.74</v>
          </cell>
        </row>
        <row r="516">
          <cell r="A516" t="str">
            <v>30.12</v>
          </cell>
          <cell r="B516" t="str">
            <v>Calçamento em paralelepípedo (10x10x18)cm sobre colchão de pó de pedra esp. 10 cm, com juntas de 12mm preenchidas com pó de pedra</v>
          </cell>
          <cell r="C516" t="str">
            <v>m²</v>
          </cell>
          <cell r="D516">
            <v>100</v>
          </cell>
          <cell r="E516">
            <v>0</v>
          </cell>
          <cell r="F516">
            <v>100</v>
          </cell>
          <cell r="G516">
            <v>54.9</v>
          </cell>
        </row>
        <row r="517">
          <cell r="A517" t="str">
            <v>31</v>
          </cell>
          <cell r="B517" t="str">
            <v>PINTURA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</row>
        <row r="518">
          <cell r="A518" t="str">
            <v>31.01</v>
          </cell>
          <cell r="B518" t="str">
            <v>Sobre Paredes e Forros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</row>
        <row r="519">
          <cell r="A519" t="str">
            <v>31.01.01</v>
          </cell>
          <cell r="B519" t="str">
            <v>Emassamento de paredes e forros, com duas demãos de massa acrílica Suvinil - marca de referência</v>
          </cell>
          <cell r="C519" t="str">
            <v>m²</v>
          </cell>
          <cell r="D519">
            <v>400</v>
          </cell>
          <cell r="E519">
            <v>0</v>
          </cell>
          <cell r="F519">
            <v>400</v>
          </cell>
          <cell r="G519">
            <v>7.57</v>
          </cell>
        </row>
        <row r="520">
          <cell r="A520" t="str">
            <v>31.01.02</v>
          </cell>
          <cell r="B520" t="str">
            <v>Pintura com tinta látex PVA Suvinil - marca de referência, inclusive selador em paredes e forros a três demãos</v>
          </cell>
          <cell r="C520" t="str">
            <v>m²</v>
          </cell>
          <cell r="D520">
            <v>400</v>
          </cell>
          <cell r="E520">
            <v>0</v>
          </cell>
          <cell r="F520">
            <v>400</v>
          </cell>
          <cell r="G520">
            <v>11.96</v>
          </cell>
        </row>
        <row r="521">
          <cell r="A521" t="str">
            <v>31.01.03</v>
          </cell>
          <cell r="B521" t="str">
            <v>Pintura com tinta acrílica Suvinil - marca de referência, inclusive selador acrílico, em paredes e forros, a três demãos</v>
          </cell>
          <cell r="C521" t="str">
            <v>m²</v>
          </cell>
          <cell r="D521">
            <v>150</v>
          </cell>
          <cell r="E521">
            <v>102</v>
          </cell>
          <cell r="F521">
            <v>48</v>
          </cell>
          <cell r="G521">
            <v>12.81</v>
          </cell>
        </row>
        <row r="522">
          <cell r="A522" t="str">
            <v>31.01.04</v>
          </cell>
          <cell r="B522" t="str">
            <v>Pintura a cal a três demãos, em paredes internas ou externas, inclusive fornecimento</v>
          </cell>
          <cell r="C522" t="str">
            <v>m²</v>
          </cell>
          <cell r="D522">
            <v>400</v>
          </cell>
          <cell r="E522">
            <v>0</v>
          </cell>
          <cell r="F522">
            <v>400</v>
          </cell>
          <cell r="G522">
            <v>6.32</v>
          </cell>
        </row>
        <row r="523">
          <cell r="A523" t="str">
            <v>31.01.05</v>
          </cell>
          <cell r="B523" t="str">
            <v>Textura acrílica em paredes externas com uma demão</v>
          </cell>
          <cell r="C523" t="str">
            <v>m²</v>
          </cell>
          <cell r="D523">
            <v>150</v>
          </cell>
          <cell r="E523">
            <v>0</v>
          </cell>
          <cell r="F523">
            <v>150</v>
          </cell>
          <cell r="G523">
            <v>10.42</v>
          </cell>
        </row>
        <row r="524">
          <cell r="A524" t="str">
            <v>31.02</v>
          </cell>
          <cell r="B524" t="str">
            <v>Sobre Concreto ou Blocos Cerâmicos Aparentes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 t="str">
            <v>31.02.01</v>
          </cell>
          <cell r="B525" t="str">
            <v>Pintura com verniz acrílico Suvinil - marca de referência sobre concreto a duas demãos</v>
          </cell>
          <cell r="C525" t="str">
            <v>m²</v>
          </cell>
          <cell r="D525">
            <v>100</v>
          </cell>
          <cell r="E525">
            <v>0</v>
          </cell>
          <cell r="F525">
            <v>100</v>
          </cell>
          <cell r="G525">
            <v>5.7</v>
          </cell>
        </row>
        <row r="526">
          <cell r="A526" t="str">
            <v>31.02.02</v>
          </cell>
          <cell r="B526" t="str">
            <v>Pintura à base de silicone Suvinil - marca de referência, sobre paredes de blocos cerâmicos ou concreto a uma demão</v>
          </cell>
          <cell r="C526" t="str">
            <v>m²</v>
          </cell>
          <cell r="D526">
            <v>50</v>
          </cell>
          <cell r="E526">
            <v>0</v>
          </cell>
          <cell r="F526">
            <v>50</v>
          </cell>
          <cell r="G526">
            <v>7.85</v>
          </cell>
        </row>
        <row r="527">
          <cell r="A527" t="str">
            <v>31.02.03</v>
          </cell>
          <cell r="B527" t="str">
            <v>Pintura com tinta acrílica Suvinil - marca de referência, inclusive selador acrílico, em blocos de concreto a três demãos</v>
          </cell>
          <cell r="C527" t="str">
            <v>m²</v>
          </cell>
          <cell r="D527">
            <v>120</v>
          </cell>
          <cell r="E527">
            <v>0</v>
          </cell>
          <cell r="F527">
            <v>120</v>
          </cell>
          <cell r="G527">
            <v>12.57</v>
          </cell>
        </row>
        <row r="528">
          <cell r="A528" t="str">
            <v>31.02.04</v>
          </cell>
          <cell r="B528" t="str">
            <v>Pintura com tinta acrílica Suvinil - marca de referência, inclusive selador acrílico, em cobogós de concreto a duas demãos</v>
          </cell>
          <cell r="C528" t="str">
            <v>m²</v>
          </cell>
          <cell r="D528">
            <v>100</v>
          </cell>
          <cell r="E528">
            <v>0</v>
          </cell>
          <cell r="F528">
            <v>100</v>
          </cell>
          <cell r="G528">
            <v>14.85</v>
          </cell>
        </row>
        <row r="529">
          <cell r="A529" t="str">
            <v>31.02.05</v>
          </cell>
          <cell r="B529" t="str">
            <v>Caiação de meio-fio a três demãos</v>
          </cell>
          <cell r="C529" t="str">
            <v>m</v>
          </cell>
          <cell r="D529">
            <v>500</v>
          </cell>
          <cell r="E529">
            <v>68.3</v>
          </cell>
          <cell r="F529">
            <v>431.7</v>
          </cell>
          <cell r="G529">
            <v>5.12</v>
          </cell>
        </row>
        <row r="530">
          <cell r="A530" t="str">
            <v>31.03</v>
          </cell>
          <cell r="B530" t="str">
            <v>Sobre Madeira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</row>
        <row r="531">
          <cell r="A531" t="str">
            <v>31.03.01</v>
          </cell>
          <cell r="B531" t="str">
            <v>Emassamento de esquadrias de madeira, com duas demãos de massa à base de óleo Suvinil - marca de referência</v>
          </cell>
          <cell r="C531" t="str">
            <v>m²</v>
          </cell>
          <cell r="D531">
            <v>200</v>
          </cell>
          <cell r="E531">
            <v>0</v>
          </cell>
          <cell r="F531">
            <v>200</v>
          </cell>
          <cell r="G531">
            <v>11.94</v>
          </cell>
        </row>
        <row r="532">
          <cell r="A532" t="str">
            <v>31.03.02</v>
          </cell>
          <cell r="B532" t="str">
            <v>Pintura com tinta esmalte sintético Suvinil - marca de referência, inclusive fundo branco nivelador, em madeira a duas demãos</v>
          </cell>
          <cell r="C532" t="str">
            <v>m²</v>
          </cell>
          <cell r="D532">
            <v>200</v>
          </cell>
          <cell r="E532">
            <v>0</v>
          </cell>
          <cell r="F532">
            <v>200</v>
          </cell>
          <cell r="G532">
            <v>11.54</v>
          </cell>
        </row>
        <row r="533">
          <cell r="A533" t="str">
            <v>31.03.03</v>
          </cell>
          <cell r="B533" t="str">
            <v>Pintura com verniz marca de referência Suvinil em madeira a três demãos</v>
          </cell>
          <cell r="C533" t="str">
            <v>m²</v>
          </cell>
          <cell r="D533">
            <v>150</v>
          </cell>
          <cell r="E533">
            <v>0</v>
          </cell>
          <cell r="F533">
            <v>150</v>
          </cell>
          <cell r="G533">
            <v>11</v>
          </cell>
        </row>
        <row r="534">
          <cell r="A534" t="str">
            <v>31.03.04</v>
          </cell>
          <cell r="B534" t="str">
            <v>Pintura com imunizante Suvinil - marca de referência, sobre madeira a duas demãos</v>
          </cell>
          <cell r="C534" t="str">
            <v>m²</v>
          </cell>
          <cell r="D534">
            <v>150</v>
          </cell>
          <cell r="E534">
            <v>0</v>
          </cell>
          <cell r="F534">
            <v>150</v>
          </cell>
          <cell r="G534">
            <v>9.9499999999999993</v>
          </cell>
        </row>
        <row r="535">
          <cell r="A535" t="str">
            <v>31.04</v>
          </cell>
          <cell r="B535" t="str">
            <v>Sobre Metal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</row>
        <row r="536">
          <cell r="A536" t="str">
            <v>31.04.01</v>
          </cell>
          <cell r="B536" t="str">
            <v>Pintura com tinta esmalte sintético Suvinil - marca de referência, a duas demãos, inclusive fundo anticorrosivo a uma demão, em metal</v>
          </cell>
          <cell r="C536" t="str">
            <v>m²</v>
          </cell>
          <cell r="D536">
            <v>150</v>
          </cell>
          <cell r="E536">
            <v>0</v>
          </cell>
          <cell r="F536">
            <v>150</v>
          </cell>
          <cell r="G536">
            <v>11</v>
          </cell>
        </row>
        <row r="537">
          <cell r="A537" t="str">
            <v>31.05</v>
          </cell>
          <cell r="B537" t="str">
            <v>Sobre Pisos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 t="str">
            <v>31.05.01</v>
          </cell>
          <cell r="B538" t="str">
            <v>Pintura à base de epoxi Suvinil - marca de referência em faixas com largura de 5 cm para demarcação de quadra de esportes</v>
          </cell>
          <cell r="C538" t="str">
            <v>m</v>
          </cell>
          <cell r="D538">
            <v>200</v>
          </cell>
          <cell r="E538">
            <v>0</v>
          </cell>
          <cell r="F538">
            <v>200</v>
          </cell>
          <cell r="G538">
            <v>15.73</v>
          </cell>
        </row>
        <row r="539">
          <cell r="A539" t="str">
            <v>31.05.02</v>
          </cell>
          <cell r="B539" t="str">
            <v>Pintura com tinta à base de resinas acrílicas Suvinil - marca de referência, sobre piso de concreto, a duas demãos</v>
          </cell>
          <cell r="C539" t="str">
            <v>m²</v>
          </cell>
          <cell r="D539">
            <v>300</v>
          </cell>
          <cell r="E539">
            <v>0</v>
          </cell>
          <cell r="F539">
            <v>300</v>
          </cell>
          <cell r="G539">
            <v>14.99</v>
          </cell>
        </row>
        <row r="540">
          <cell r="A540" t="str">
            <v>32</v>
          </cell>
          <cell r="B540" t="str">
            <v>APOIO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 t="str">
            <v>32.01</v>
          </cell>
          <cell r="B541" t="str">
            <v>MÁQUINAS E EQUIPAMENTOS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</row>
        <row r="542">
          <cell r="A542" t="str">
            <v>32.01.01</v>
          </cell>
          <cell r="B542" t="str">
            <v>Fornecimento de máquinas e equipamentos, incluindo insumos, manutenção, mão-de-obra/leis sociais, custo de propriedade e BDI, transporte até o local de operação: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</row>
        <row r="543">
          <cell r="A543" t="str">
            <v>32.01.02</v>
          </cell>
          <cell r="B543" t="str">
            <v>Basculante 160 HP capacidade de carga 5m³(horas efetivamente trabalhadas), até 10 anos de uso</v>
          </cell>
          <cell r="C543" t="str">
            <v>h</v>
          </cell>
          <cell r="D543">
            <v>150</v>
          </cell>
          <cell r="E543">
            <v>0</v>
          </cell>
          <cell r="F543">
            <v>150</v>
          </cell>
          <cell r="G543">
            <v>78.91</v>
          </cell>
        </row>
        <row r="544">
          <cell r="A544" t="str">
            <v>32.01.03</v>
          </cell>
          <cell r="B544" t="str">
            <v>Caminhão Carroceria  139 HP (horas efetivamente trabalhadas), até 05 anos de uso</v>
          </cell>
          <cell r="C544" t="str">
            <v>h</v>
          </cell>
          <cell r="D544">
            <v>150</v>
          </cell>
          <cell r="E544">
            <v>0</v>
          </cell>
          <cell r="F544">
            <v>150</v>
          </cell>
          <cell r="G544">
            <v>100.85</v>
          </cell>
        </row>
        <row r="545">
          <cell r="A545" t="str">
            <v>32.01.04</v>
          </cell>
          <cell r="B545" t="str">
            <v>Pá Carregadeira 114 HP (horas efetivamente trabalhadas), até 10 anos de uso</v>
          </cell>
          <cell r="C545" t="str">
            <v>h</v>
          </cell>
          <cell r="D545">
            <v>50</v>
          </cell>
          <cell r="E545">
            <v>0</v>
          </cell>
          <cell r="F545">
            <v>50</v>
          </cell>
          <cell r="G545">
            <v>88.89</v>
          </cell>
        </row>
        <row r="546">
          <cell r="A546" t="str">
            <v>32.01.05</v>
          </cell>
          <cell r="B546" t="str">
            <v>Retro Escavadeira 77 HP (horas efetivamente trabalhadas), até 08 anos de uso</v>
          </cell>
          <cell r="C546" t="str">
            <v>h</v>
          </cell>
          <cell r="D546">
            <v>100</v>
          </cell>
          <cell r="E546">
            <v>0</v>
          </cell>
          <cell r="F546">
            <v>100</v>
          </cell>
          <cell r="G546">
            <v>72.319999999999993</v>
          </cell>
        </row>
        <row r="547">
          <cell r="A547" t="str">
            <v>32.01.06</v>
          </cell>
          <cell r="B547" t="str">
            <v>Escavadeira hidráulica de esteira 290 HP (horas efetivamente trabalhadas), até 10 anos de uso</v>
          </cell>
          <cell r="C547" t="str">
            <v>h</v>
          </cell>
          <cell r="D547">
            <v>200</v>
          </cell>
          <cell r="E547">
            <v>0</v>
          </cell>
          <cell r="F547">
            <v>200</v>
          </cell>
          <cell r="G547">
            <v>163.25</v>
          </cell>
        </row>
        <row r="548">
          <cell r="A548" t="str">
            <v>32.01.07</v>
          </cell>
          <cell r="B548" t="str">
            <v>Patrol 140 HP (horas efetivamente trabalhadas), até 10 anos de uso</v>
          </cell>
          <cell r="C548" t="str">
            <v>h</v>
          </cell>
          <cell r="D548">
            <v>100</v>
          </cell>
          <cell r="E548">
            <v>0</v>
          </cell>
          <cell r="F548">
            <v>100</v>
          </cell>
          <cell r="G548">
            <v>164.45</v>
          </cell>
        </row>
        <row r="549">
          <cell r="A549" t="str">
            <v>32.01.08</v>
          </cell>
          <cell r="B549" t="str">
            <v>Compressor, inclusive martelete e ferramentas (horas efetivamente trabalhadas)</v>
          </cell>
          <cell r="C549" t="str">
            <v>h</v>
          </cell>
          <cell r="D549">
            <v>100</v>
          </cell>
          <cell r="E549">
            <v>0</v>
          </cell>
          <cell r="F549">
            <v>100</v>
          </cell>
          <cell r="G549">
            <v>67.89</v>
          </cell>
        </row>
        <row r="550">
          <cell r="A550" t="str">
            <v>32.01.09</v>
          </cell>
          <cell r="B550" t="str">
            <v>Caminhonete 133 HP capacidade carga 1t(horas efetivamente trabalhadas), até 05 anos de uso</v>
          </cell>
          <cell r="C550" t="str">
            <v>h</v>
          </cell>
          <cell r="D550">
            <v>100</v>
          </cell>
          <cell r="E550">
            <v>0</v>
          </cell>
          <cell r="F550">
            <v>100</v>
          </cell>
          <cell r="G550">
            <v>47.2</v>
          </cell>
        </row>
        <row r="551">
          <cell r="A551" t="str">
            <v>32.01.10</v>
          </cell>
          <cell r="B551" t="str">
            <v>Caminhão Munk (horas efetivamente trabalhadas), até 05 anos de uso</v>
          </cell>
          <cell r="C551" t="str">
            <v>h</v>
          </cell>
          <cell r="D551">
            <v>50</v>
          </cell>
          <cell r="E551">
            <v>0</v>
          </cell>
          <cell r="F551">
            <v>50</v>
          </cell>
          <cell r="G551">
            <v>112.69</v>
          </cell>
        </row>
        <row r="552">
          <cell r="A552" t="str">
            <v>32.01.11</v>
          </cell>
          <cell r="B552" t="str">
            <v>Rolo autopropelido liso POT 58HP, até 10 anos de uso</v>
          </cell>
          <cell r="C552" t="str">
            <v>h</v>
          </cell>
          <cell r="D552">
            <v>50</v>
          </cell>
          <cell r="E552">
            <v>0</v>
          </cell>
          <cell r="F552">
            <v>50</v>
          </cell>
          <cell r="G552">
            <v>64.22</v>
          </cell>
        </row>
        <row r="553">
          <cell r="A553" t="str">
            <v>32.01.12</v>
          </cell>
          <cell r="B553" t="str">
            <v>Caminhão Pipa, 6000 litros, pot 132 HP (horas efetivamente trabalhadas) até 10 anos de uso</v>
          </cell>
          <cell r="C553" t="str">
            <v>h</v>
          </cell>
          <cell r="D553">
            <v>50</v>
          </cell>
          <cell r="E553">
            <v>0</v>
          </cell>
          <cell r="F553">
            <v>50</v>
          </cell>
          <cell r="G553">
            <v>71.81</v>
          </cell>
        </row>
        <row r="554">
          <cell r="A554" t="str">
            <v>32.01.13</v>
          </cell>
          <cell r="B554" t="str">
            <v>Caminhão Truck, basculante diesel, pot 260HP, cap. carga útil 16 ton, caçamba 12m³ (horas efetivamente trabalhadas) até 10 anos de uso</v>
          </cell>
          <cell r="C554" t="str">
            <v>h</v>
          </cell>
          <cell r="D554">
            <v>50</v>
          </cell>
          <cell r="E554">
            <v>0</v>
          </cell>
          <cell r="F554">
            <v>50</v>
          </cell>
          <cell r="G554">
            <v>157.6</v>
          </cell>
        </row>
        <row r="555">
          <cell r="A555" t="str">
            <v>32.01.14</v>
          </cell>
          <cell r="B555" t="str">
            <v>Aluguel mensal de um carro com ar (Gol 1.000 - gasolina - preço DNER) Seguro total, manutenção, combustível, eventuais taxas e emolumentos, bem como eventual substituição do veículo (se necessário), sem motorista, utilizando até 2.000 (dois mil) km/mês</v>
          </cell>
          <cell r="C555" t="str">
            <v>mês</v>
          </cell>
          <cell r="D555">
            <v>12</v>
          </cell>
          <cell r="E555">
            <v>0</v>
          </cell>
          <cell r="F555">
            <v>12</v>
          </cell>
          <cell r="G555">
            <v>2218.21</v>
          </cell>
        </row>
        <row r="556">
          <cell r="A556" t="str">
            <v>32.01.15</v>
          </cell>
          <cell r="B556" t="str">
            <v>Aluguel mensal de caminhão carroceria fixa - capacidade 3.5T, para utilizaçãode até 2.000Km/mês</v>
          </cell>
          <cell r="C556" t="str">
            <v>mês</v>
          </cell>
          <cell r="D556">
            <v>12</v>
          </cell>
          <cell r="E556">
            <v>1</v>
          </cell>
          <cell r="F556">
            <v>11</v>
          </cell>
          <cell r="G556">
            <v>5200</v>
          </cell>
        </row>
        <row r="557">
          <cell r="A557" t="str">
            <v>33</v>
          </cell>
          <cell r="B557" t="str">
            <v>SINALIZAÇÃO VIÁRIA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</row>
        <row r="558">
          <cell r="A558" t="str">
            <v>33.01</v>
          </cell>
          <cell r="B558" t="str">
            <v>Sinalização vertical - placa de sinalização viária em chapa de aço nº 16, inclusive pintura metálica primer nas faces, esmalte sintético no verso e película refletiva "FLATTOP"</v>
          </cell>
          <cell r="C558" t="str">
            <v>m²</v>
          </cell>
          <cell r="D558">
            <v>100</v>
          </cell>
          <cell r="E558">
            <v>5</v>
          </cell>
          <cell r="F558">
            <v>95</v>
          </cell>
          <cell r="G558">
            <v>401.35</v>
          </cell>
        </row>
        <row r="559">
          <cell r="A559" t="str">
            <v>33.02</v>
          </cell>
          <cell r="B559" t="str">
            <v>Sinalização vertical - placa de sinalização viária em chapa de aço nº 16, fixadas em poste de paraju (370x8x8cm), inclusive pintura metálica primer nas faces, esmalte sintético no verso e película refletiva "FLATTOP"</v>
          </cell>
          <cell r="C559" t="str">
            <v>m²</v>
          </cell>
          <cell r="D559">
            <v>100</v>
          </cell>
          <cell r="E559">
            <v>0</v>
          </cell>
          <cell r="F559">
            <v>100</v>
          </cell>
          <cell r="G559">
            <v>415.25</v>
          </cell>
        </row>
        <row r="560">
          <cell r="A560" t="str">
            <v>33.03</v>
          </cell>
          <cell r="B560" t="str">
            <v>Cavalete de madeira de lei para sinalização, inclusive pintura em esmalte sintético fosco, fundo amarelo e inscrição "TRECHO EM OBRA" na cor preta, comprimento de 1.50m e altura de 0.80m</v>
          </cell>
          <cell r="C560" t="str">
            <v xml:space="preserve">un </v>
          </cell>
          <cell r="D560">
            <v>40</v>
          </cell>
          <cell r="E560">
            <v>0</v>
          </cell>
          <cell r="F560">
            <v>40</v>
          </cell>
          <cell r="G560">
            <v>138.01</v>
          </cell>
        </row>
        <row r="561">
          <cell r="A561" t="str">
            <v>33.04</v>
          </cell>
          <cell r="B561" t="str">
            <v>Cavalete de madeira de lei para sinalização, inclusive pintura em esmalte sintético fosco, fundo amarelo e inscrição "TRECHO EM OBRA" na cor preta, comprimento de 1.50m e altura de 1.00m</v>
          </cell>
          <cell r="C561" t="str">
            <v xml:space="preserve">un </v>
          </cell>
          <cell r="D561">
            <v>50</v>
          </cell>
          <cell r="E561">
            <v>0</v>
          </cell>
          <cell r="F561">
            <v>50</v>
          </cell>
          <cell r="G561">
            <v>152.85</v>
          </cell>
        </row>
        <row r="562">
          <cell r="A562" t="str">
            <v>33.05</v>
          </cell>
          <cell r="B562" t="str">
            <v>Cone sinalizador de PVC=75cm (com uma reutilização)</v>
          </cell>
          <cell r="C562" t="str">
            <v xml:space="preserve">un </v>
          </cell>
          <cell r="D562">
            <v>100</v>
          </cell>
          <cell r="E562">
            <v>8</v>
          </cell>
          <cell r="F562">
            <v>92</v>
          </cell>
          <cell r="G562">
            <v>42.65</v>
          </cell>
        </row>
        <row r="563">
          <cell r="A563" t="str">
            <v>33.06</v>
          </cell>
          <cell r="B563" t="str">
            <v>Gambiarra para sinalização com lâmpadas 60W a cada metro, protegida por envoltório plástico translúcido, na cor vermelha, incl. Bastão de derivação de energia e consumo de energia para gambiarra de até 30m</v>
          </cell>
          <cell r="C563" t="str">
            <v>mês</v>
          </cell>
          <cell r="D563">
            <v>12</v>
          </cell>
          <cell r="E563">
            <v>0</v>
          </cell>
          <cell r="F563">
            <v>12</v>
          </cell>
          <cell r="G563">
            <v>268.02999999999997</v>
          </cell>
        </row>
        <row r="564">
          <cell r="A564" t="str">
            <v>33.07</v>
          </cell>
          <cell r="B564" t="str">
            <v>Gambiarra para sinalização com lâmpadas 60W a cada metro, protegida por envoltório plástico translúcido, na cor vermelha, incl. Bastão de derivação de energia e consumo de energia para gambiarra de até 30 à 60m</v>
          </cell>
          <cell r="C564" t="str">
            <v>mês</v>
          </cell>
          <cell r="D564">
            <v>12</v>
          </cell>
          <cell r="E564">
            <v>0</v>
          </cell>
          <cell r="F564">
            <v>12</v>
          </cell>
          <cell r="G564">
            <v>333.33</v>
          </cell>
        </row>
        <row r="565">
          <cell r="A565" t="str">
            <v>33.08</v>
          </cell>
          <cell r="B565" t="str">
            <v>Gambiarra para sinalização com lâmpadas 60W a cada metro, protegida por envoltório plástico translúcido, na cor vermelha, incl. Bastão de derivação de energia e consumo de energia para gambiarra de até 60 à 90m</v>
          </cell>
          <cell r="C565" t="str">
            <v>mês</v>
          </cell>
          <cell r="D565">
            <v>12</v>
          </cell>
          <cell r="E565">
            <v>0</v>
          </cell>
          <cell r="F565">
            <v>12</v>
          </cell>
          <cell r="G565">
            <v>375.65</v>
          </cell>
        </row>
        <row r="566">
          <cell r="A566" t="str">
            <v>33.09</v>
          </cell>
          <cell r="B566" t="str">
            <v>Cerca de isolamento cor laranja, alt. 1.20m fixados em pontalete de madeira e base em concreto, a cada 3m</v>
          </cell>
          <cell r="C566" t="str">
            <v>m</v>
          </cell>
          <cell r="D566">
            <v>500</v>
          </cell>
          <cell r="E566">
            <v>255.48000000000002</v>
          </cell>
          <cell r="F566">
            <v>244.51999999999998</v>
          </cell>
          <cell r="G566">
            <v>5.55</v>
          </cell>
        </row>
        <row r="567">
          <cell r="A567">
            <v>34</v>
          </cell>
          <cell r="B567" t="str">
            <v>SERVIÇOS DIVERSOS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 t="str">
            <v>34.01</v>
          </cell>
          <cell r="B568" t="str">
            <v>Corrimão em tubo de ferro galvanizado de 1 1/4" com chumbadores a cada 1,50m, inclusive pintura com tinta esmalte sintético</v>
          </cell>
          <cell r="C568" t="str">
            <v>m</v>
          </cell>
          <cell r="D568">
            <v>40</v>
          </cell>
          <cell r="E568">
            <v>0</v>
          </cell>
          <cell r="F568">
            <v>40</v>
          </cell>
          <cell r="G568">
            <v>45.86</v>
          </cell>
        </row>
        <row r="569">
          <cell r="A569" t="str">
            <v>34.02</v>
          </cell>
          <cell r="B569" t="str">
            <v>Barra de apoio para deficiente físico, 90cm cromado, inclusive fornecimento e instalação</v>
          </cell>
          <cell r="C569" t="str">
            <v>m</v>
          </cell>
          <cell r="D569">
            <v>10</v>
          </cell>
          <cell r="E569">
            <v>0</v>
          </cell>
          <cell r="F569">
            <v>10</v>
          </cell>
          <cell r="G569">
            <v>165</v>
          </cell>
        </row>
        <row r="570">
          <cell r="A570" t="str">
            <v>34.03</v>
          </cell>
          <cell r="B570" t="str">
            <v>Caixa para aparelho de ar condicionado acima de 12.000 BTU, em ardósia</v>
          </cell>
          <cell r="C570" t="str">
            <v>un</v>
          </cell>
          <cell r="D570">
            <v>25</v>
          </cell>
          <cell r="E570">
            <v>0</v>
          </cell>
          <cell r="F570">
            <v>25</v>
          </cell>
          <cell r="G570">
            <v>144.11000000000001</v>
          </cell>
        </row>
        <row r="571">
          <cell r="A571" t="str">
            <v>34.04</v>
          </cell>
          <cell r="B571" t="str">
            <v>Estrutura em alumínio completa com calha e acessórios de fixação da cobertura de policarbonato da passarela de entrada, conforme projeto</v>
          </cell>
          <cell r="C571" t="str">
            <v>m²</v>
          </cell>
          <cell r="D571">
            <v>36.127079999999999</v>
          </cell>
          <cell r="E571">
            <v>0</v>
          </cell>
          <cell r="F571">
            <v>36.127079999999999</v>
          </cell>
          <cell r="G571">
            <v>120</v>
          </cell>
        </row>
        <row r="572">
          <cell r="A572" t="str">
            <v>34.05</v>
          </cell>
          <cell r="B572" t="str">
            <v>Bebedouro ou lavatório de concreto moldado no local, largura de 0,40m rebocado com altura de 0,25m, revestido de azulejo 15x15cm Eliane ou equivalente, interna e externamente, inclusive válvula, exclusive acessórios</v>
          </cell>
          <cell r="C572" t="str">
            <v>m</v>
          </cell>
          <cell r="D572">
            <v>5</v>
          </cell>
          <cell r="E572">
            <v>0</v>
          </cell>
          <cell r="F572">
            <v>5</v>
          </cell>
          <cell r="G572">
            <v>158.44999999999999</v>
          </cell>
        </row>
      </sheetData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  <sheetName val="MEMORIAL"/>
      <sheetName val="BASES EXTERNAS"/>
      <sheetName val="DER-ES"/>
      <sheetName val="DMT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3.7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0.46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8.1199999999999992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0.13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0.09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0.9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89.27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29.73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26.76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129.41999999999999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DE QUANT_ E CUSTOS A"/>
      <sheetName val="ENTRADA DE DADOS (2)"/>
      <sheetName val="RESUMO GERAL (2)"/>
      <sheetName val="DISTRIBUICAO (2)"/>
      <sheetName val="FORMULAS NÃO MEXER (2)"/>
      <sheetName val="TERRAP EST 1871 A 2169 (2)"/>
      <sheetName val="ENTRADA DE DADOS"/>
      <sheetName val="RESUMO GERAL"/>
      <sheetName val="DISTRIBUICAO"/>
      <sheetName val="FORMULAS NÃO MEXER"/>
      <sheetName val="Plan1 (2)"/>
      <sheetName val="REL. EMP. LAT."/>
      <sheetName val="CORTE PISTA"/>
      <sheetName val=" EMPR. LE"/>
      <sheetName val=" EMPR. LD"/>
      <sheetName val=" ATERRO 100%"/>
      <sheetName val=" ATERRO 95%"/>
      <sheetName val="Plan4"/>
      <sheetName val="JUN. 01"/>
      <sheetName val="resumo"/>
      <sheetName val="Plan1"/>
      <sheetName val="Plan3"/>
      <sheetName val="Plan2"/>
      <sheetName val=" ATER. A 100%(SUB.)"/>
      <sheetName val="PLANILHA DE QUANT. E CUSTOS A"/>
      <sheetName val="SERVIÇOS"/>
      <sheetName val="Dados não apagar"/>
      <sheetName val="DISTRIBUIÇÃO VOLUMES"/>
      <sheetName val="PLANILHA"/>
      <sheetName val="LIMPEZA LD"/>
      <sheetName val="ATERRO 95% LD"/>
      <sheetName val="REBAIXO LD"/>
      <sheetName val="CORTE LD"/>
      <sheetName val="CORTE LE"/>
      <sheetName val="RACHÃO LD"/>
      <sheetName val="RACHÃO LE"/>
      <sheetName val="COLCHÃO LD"/>
      <sheetName val="ATERRO 100% LD "/>
      <sheetName val="ESCAVAÇAO VALA LD"/>
      <sheetName val="REMOÇÃO CERCA LD"/>
      <sheetName val="ATERRO 100% LE"/>
      <sheetName val="REMOÇÃO DE CERCA"/>
      <sheetName val="CUBAÇÃO CORTE EMPRESTIMO Km 397"/>
      <sheetName val="CUBAÇÃO CORTE EMPRESTIMO Km 401"/>
      <sheetName val="ATERRO 95% LE"/>
      <sheetName val="REBAIXO LE"/>
      <sheetName val="COLCHÃO LE"/>
      <sheetName val="EXECUÇÃO DE CERCA"/>
      <sheetName val="DESTOC. ARVORES"/>
      <sheetName val="DIVERSOS"/>
      <sheetName val="DADOS"/>
      <sheetName val="eq"/>
      <sheetName val="mo"/>
      <sheetName val="CUSTO HORÁRIO"/>
      <sheetName val="Mão de obra"/>
      <sheetName val="Material"/>
      <sheetName val="Página 16"/>
      <sheetName val="MEMORIAL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L"/>
      <sheetName val="MATERIAIS"/>
      <sheetName val="TABELA"/>
      <sheetName val="SERVIÇOS"/>
      <sheetName val="ESPELHO  "/>
      <sheetName val="Módulo1"/>
      <sheetName val="PLANILHA DE QUANT. E CUSTOS A"/>
      <sheetName val="Replan"/>
      <sheetName val="Resum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Água"/>
      <sheetName val="QCI - 10-01-06"/>
      <sheetName val="Serviços Esgoto"/>
      <sheetName val="Remanejamento de Famílas"/>
      <sheetName val="Sistema Viário e Drenagem"/>
      <sheetName val="UHB"/>
      <sheetName val="Reflorestamento"/>
      <sheetName val="CEI"/>
      <sheetName val="BAIXO GUANDU ITAIMBE"/>
      <sheetName val="MEMO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e de Distribuição de Água"/>
      <sheetName val="Rede Distrib Águ (indice 06-06)"/>
      <sheetName val="Módulo1"/>
      <sheetName val="MEMORIAL"/>
      <sheetName val="Serviços Águ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e de Distribuição de Água"/>
      <sheetName val="Rede Distrib Águ (indice 06-06)"/>
      <sheetName val="Módulo1"/>
      <sheetName val="MEMORIAL"/>
      <sheetName val="Serviços Águ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7BED-D1E3-4363-9097-8059E896A751}">
  <sheetPr>
    <pageSetUpPr fitToPage="1"/>
  </sheetPr>
  <dimension ref="A1:K291"/>
  <sheetViews>
    <sheetView showGridLines="0" view="pageBreakPreview" zoomScale="90" zoomScaleNormal="70" zoomScaleSheetLayoutView="90" workbookViewId="0">
      <selection activeCell="A3" sqref="A3:G3"/>
    </sheetView>
  </sheetViews>
  <sheetFormatPr defaultColWidth="10.28515625" defaultRowHeight="18.75" customHeight="1" outlineLevelRow="1" x14ac:dyDescent="0.2"/>
  <cols>
    <col min="1" max="1" width="9.85546875" style="47" customWidth="1"/>
    <col min="2" max="2" width="16.140625" style="47" customWidth="1"/>
    <col min="3" max="3" width="16.85546875" style="47" bestFit="1" customWidth="1"/>
    <col min="4" max="4" width="75.28515625" style="48" customWidth="1"/>
    <col min="5" max="5" width="6.42578125" style="49" bestFit="1" customWidth="1"/>
    <col min="6" max="6" width="11.42578125" style="60" customWidth="1"/>
    <col min="7" max="7" width="21.140625" style="87" bestFit="1" customWidth="1"/>
    <col min="8" max="8" width="20.28515625" style="61" bestFit="1" customWidth="1"/>
    <col min="9" max="9" width="18" style="62" bestFit="1" customWidth="1"/>
    <col min="10" max="10" width="29.42578125" style="42" bestFit="1" customWidth="1"/>
    <col min="11" max="16384" width="10.28515625" style="42"/>
  </cols>
  <sheetData>
    <row r="1" spans="1:11" ht="79.5" customHeight="1" x14ac:dyDescent="0.25">
      <c r="A1" s="160" t="s">
        <v>404</v>
      </c>
      <c r="B1" s="160"/>
      <c r="C1" s="160"/>
      <c r="D1" s="160"/>
      <c r="E1" s="160"/>
      <c r="F1" s="160"/>
      <c r="G1" s="160"/>
      <c r="H1" s="160"/>
      <c r="I1" s="160"/>
      <c r="K1" s="42">
        <v>1.2246999999999999</v>
      </c>
    </row>
    <row r="2" spans="1:11" ht="23.25" customHeight="1" x14ac:dyDescent="0.25">
      <c r="A2" s="163" t="s">
        <v>437</v>
      </c>
      <c r="B2" s="164"/>
      <c r="C2" s="164"/>
      <c r="D2" s="164"/>
      <c r="E2" s="164"/>
      <c r="F2" s="164"/>
      <c r="G2" s="165"/>
      <c r="H2" s="161" t="s">
        <v>440</v>
      </c>
      <c r="I2" s="162"/>
      <c r="J2" s="152"/>
    </row>
    <row r="3" spans="1:11" ht="23.25" customHeight="1" x14ac:dyDescent="0.25">
      <c r="A3" s="163" t="s">
        <v>438</v>
      </c>
      <c r="B3" s="164"/>
      <c r="C3" s="164"/>
      <c r="D3" s="164"/>
      <c r="E3" s="164"/>
      <c r="F3" s="164"/>
      <c r="G3" s="165"/>
      <c r="H3" s="162"/>
      <c r="I3" s="162"/>
    </row>
    <row r="4" spans="1:11" ht="18.75" customHeight="1" x14ac:dyDescent="0.25">
      <c r="A4" s="156" t="s">
        <v>405</v>
      </c>
      <c r="B4" s="156"/>
      <c r="C4" s="156"/>
      <c r="D4" s="156"/>
      <c r="E4" s="156"/>
      <c r="F4" s="156"/>
      <c r="G4" s="156"/>
      <c r="H4" s="156"/>
      <c r="I4" s="156"/>
    </row>
    <row r="5" spans="1:11" ht="15.75" x14ac:dyDescent="0.25">
      <c r="A5" s="68" t="s">
        <v>406</v>
      </c>
      <c r="B5" s="151" t="s">
        <v>408</v>
      </c>
      <c r="C5" s="68" t="s">
        <v>407</v>
      </c>
      <c r="D5" s="68" t="s">
        <v>409</v>
      </c>
      <c r="E5" s="69" t="s">
        <v>410</v>
      </c>
      <c r="F5" s="70" t="s">
        <v>411</v>
      </c>
      <c r="G5" s="81" t="s">
        <v>420</v>
      </c>
      <c r="H5" s="81" t="s">
        <v>412</v>
      </c>
      <c r="I5" s="81" t="s">
        <v>413</v>
      </c>
    </row>
    <row r="6" spans="1:11" ht="15" x14ac:dyDescent="0.25">
      <c r="A6" s="1">
        <v>1</v>
      </c>
      <c r="B6" s="1"/>
      <c r="C6" s="1"/>
      <c r="D6" s="51" t="s">
        <v>418</v>
      </c>
      <c r="E6" s="2"/>
      <c r="F6" s="2"/>
      <c r="G6" s="28"/>
      <c r="H6" s="28"/>
      <c r="I6" s="28"/>
    </row>
    <row r="7" spans="1:11" ht="14.25" outlineLevel="1" x14ac:dyDescent="0.25">
      <c r="A7" s="32" t="s">
        <v>1</v>
      </c>
      <c r="B7" s="32" t="s">
        <v>2</v>
      </c>
      <c r="C7" s="71" t="s">
        <v>3</v>
      </c>
      <c r="D7" s="32" t="s">
        <v>0</v>
      </c>
      <c r="E7" s="32" t="s">
        <v>4</v>
      </c>
      <c r="F7" s="53">
        <v>1</v>
      </c>
      <c r="G7" s="54">
        <v>107253.2</v>
      </c>
      <c r="H7" s="29">
        <f>ROUND(G7*$K$1,2)</f>
        <v>131352.99</v>
      </c>
      <c r="I7" s="29">
        <f t="shared" ref="I7" si="0">ROUND(F7*H7,2)</f>
        <v>131352.99</v>
      </c>
    </row>
    <row r="8" spans="1:11" ht="15" outlineLevel="1" x14ac:dyDescent="0.25">
      <c r="A8" s="4"/>
      <c r="B8" s="4"/>
      <c r="C8" s="72"/>
      <c r="D8" s="4"/>
      <c r="E8" s="4"/>
      <c r="F8" s="55" t="s">
        <v>414</v>
      </c>
      <c r="G8" s="82"/>
      <c r="H8" s="56"/>
      <c r="I8" s="57">
        <f>SUM(I7:I7)</f>
        <v>131352.99</v>
      </c>
    </row>
    <row r="9" spans="1:11" ht="14.25" x14ac:dyDescent="0.25">
      <c r="A9" s="50"/>
      <c r="B9" s="50"/>
      <c r="C9" s="50"/>
      <c r="D9" s="5"/>
      <c r="E9" s="50"/>
      <c r="F9" s="17"/>
      <c r="G9" s="29"/>
      <c r="H9" s="3"/>
      <c r="I9" s="3"/>
    </row>
    <row r="10" spans="1:11" ht="15" x14ac:dyDescent="0.25">
      <c r="A10" s="1">
        <v>2</v>
      </c>
      <c r="B10" s="1"/>
      <c r="C10" s="1"/>
      <c r="D10" s="51" t="s">
        <v>421</v>
      </c>
      <c r="E10" s="2"/>
      <c r="F10" s="2"/>
      <c r="G10" s="28"/>
      <c r="H10" s="28"/>
      <c r="I10" s="28"/>
    </row>
    <row r="11" spans="1:11" ht="28.5" outlineLevel="1" x14ac:dyDescent="0.25">
      <c r="A11" s="32" t="s">
        <v>5</v>
      </c>
      <c r="B11" s="32" t="s">
        <v>6</v>
      </c>
      <c r="C11" s="73">
        <v>103689</v>
      </c>
      <c r="D11" s="33" t="s">
        <v>7</v>
      </c>
      <c r="E11" s="34" t="s">
        <v>8</v>
      </c>
      <c r="F11" s="58">
        <v>8</v>
      </c>
      <c r="G11" s="83">
        <v>470.03</v>
      </c>
      <c r="H11" s="29">
        <f>ROUND(G11*$K$1,2)</f>
        <v>575.65</v>
      </c>
      <c r="I11" s="3">
        <f>ROUND(F11*H11,2)</f>
        <v>4605.2</v>
      </c>
    </row>
    <row r="12" spans="1:11" ht="14.25" outlineLevel="1" x14ac:dyDescent="0.25">
      <c r="A12" s="30" t="s">
        <v>9</v>
      </c>
      <c r="B12" s="6" t="s">
        <v>10</v>
      </c>
      <c r="C12" s="31" t="s">
        <v>11</v>
      </c>
      <c r="D12" s="35" t="s">
        <v>12</v>
      </c>
      <c r="E12" s="34" t="s">
        <v>8</v>
      </c>
      <c r="F12" s="16">
        <v>1186.5000000000005</v>
      </c>
      <c r="G12" s="83">
        <v>11.11</v>
      </c>
      <c r="H12" s="29">
        <f t="shared" ref="H12:H20" si="1">ROUND(G12*$K$1,2)</f>
        <v>13.61</v>
      </c>
      <c r="I12" s="3">
        <f t="shared" ref="I12:I20" si="2">ROUND(F12*H12,2)</f>
        <v>16148.27</v>
      </c>
    </row>
    <row r="13" spans="1:11" ht="42.75" outlineLevel="1" x14ac:dyDescent="0.25">
      <c r="A13" s="30" t="s">
        <v>13</v>
      </c>
      <c r="B13" s="6" t="s">
        <v>10</v>
      </c>
      <c r="C13" s="31" t="s">
        <v>14</v>
      </c>
      <c r="D13" s="35" t="s">
        <v>15</v>
      </c>
      <c r="E13" s="91" t="s">
        <v>8</v>
      </c>
      <c r="F13" s="16">
        <v>14.5</v>
      </c>
      <c r="G13" s="83">
        <v>863.7</v>
      </c>
      <c r="H13" s="29">
        <f t="shared" si="1"/>
        <v>1057.77</v>
      </c>
      <c r="I13" s="3">
        <f t="shared" si="2"/>
        <v>15337.67</v>
      </c>
    </row>
    <row r="14" spans="1:11" ht="42.75" outlineLevel="1" x14ac:dyDescent="0.25">
      <c r="A14" s="30" t="s">
        <v>16</v>
      </c>
      <c r="B14" s="7" t="s">
        <v>10</v>
      </c>
      <c r="C14" s="50" t="s">
        <v>17</v>
      </c>
      <c r="D14" s="35" t="s">
        <v>18</v>
      </c>
      <c r="E14" s="91" t="s">
        <v>8</v>
      </c>
      <c r="F14" s="16">
        <v>10.9</v>
      </c>
      <c r="G14" s="83">
        <v>600.86</v>
      </c>
      <c r="H14" s="29">
        <f t="shared" si="1"/>
        <v>735.87</v>
      </c>
      <c r="I14" s="3">
        <f t="shared" si="2"/>
        <v>8020.98</v>
      </c>
    </row>
    <row r="15" spans="1:11" ht="42.75" outlineLevel="1" x14ac:dyDescent="0.25">
      <c r="A15" s="30" t="s">
        <v>19</v>
      </c>
      <c r="B15" s="8" t="s">
        <v>10</v>
      </c>
      <c r="C15" s="50" t="s">
        <v>20</v>
      </c>
      <c r="D15" s="35" t="s">
        <v>21</v>
      </c>
      <c r="E15" s="91" t="s">
        <v>8</v>
      </c>
      <c r="F15" s="16">
        <v>6</v>
      </c>
      <c r="G15" s="83">
        <v>289.88</v>
      </c>
      <c r="H15" s="29">
        <f t="shared" si="1"/>
        <v>355.02</v>
      </c>
      <c r="I15" s="3">
        <f t="shared" si="2"/>
        <v>2130.12</v>
      </c>
    </row>
    <row r="16" spans="1:11" ht="28.5" outlineLevel="1" x14ac:dyDescent="0.25">
      <c r="A16" s="30" t="s">
        <v>22</v>
      </c>
      <c r="B16" s="8" t="s">
        <v>10</v>
      </c>
      <c r="C16" s="50" t="s">
        <v>23</v>
      </c>
      <c r="D16" s="35" t="s">
        <v>24</v>
      </c>
      <c r="E16" s="91" t="s">
        <v>4</v>
      </c>
      <c r="F16" s="16">
        <v>1</v>
      </c>
      <c r="G16" s="83">
        <v>1770.47</v>
      </c>
      <c r="H16" s="29">
        <f t="shared" si="1"/>
        <v>2168.29</v>
      </c>
      <c r="I16" s="3">
        <f t="shared" si="2"/>
        <v>2168.29</v>
      </c>
    </row>
    <row r="17" spans="1:9" ht="42.75" outlineLevel="1" x14ac:dyDescent="0.25">
      <c r="A17" s="30" t="s">
        <v>25</v>
      </c>
      <c r="B17" s="8" t="s">
        <v>10</v>
      </c>
      <c r="C17" s="50" t="s">
        <v>26</v>
      </c>
      <c r="D17" s="35" t="s">
        <v>27</v>
      </c>
      <c r="E17" s="91" t="s">
        <v>28</v>
      </c>
      <c r="F17" s="16">
        <v>25</v>
      </c>
      <c r="G17" s="83">
        <v>56.94</v>
      </c>
      <c r="H17" s="29">
        <f t="shared" si="1"/>
        <v>69.73</v>
      </c>
      <c r="I17" s="3">
        <f t="shared" si="2"/>
        <v>1743.25</v>
      </c>
    </row>
    <row r="18" spans="1:9" ht="42.75" outlineLevel="1" x14ac:dyDescent="0.25">
      <c r="A18" s="30" t="s">
        <v>29</v>
      </c>
      <c r="B18" s="8" t="s">
        <v>10</v>
      </c>
      <c r="C18" s="50" t="s">
        <v>30</v>
      </c>
      <c r="D18" s="35" t="s">
        <v>31</v>
      </c>
      <c r="E18" s="91" t="s">
        <v>28</v>
      </c>
      <c r="F18" s="16">
        <v>20</v>
      </c>
      <c r="G18" s="83">
        <v>502.01</v>
      </c>
      <c r="H18" s="29">
        <f t="shared" si="1"/>
        <v>614.80999999999995</v>
      </c>
      <c r="I18" s="3">
        <f t="shared" si="2"/>
        <v>12296.2</v>
      </c>
    </row>
    <row r="19" spans="1:9" ht="42.75" outlineLevel="1" x14ac:dyDescent="0.25">
      <c r="A19" s="30" t="s">
        <v>32</v>
      </c>
      <c r="B19" s="8" t="s">
        <v>10</v>
      </c>
      <c r="C19" s="50" t="s">
        <v>33</v>
      </c>
      <c r="D19" s="35" t="s">
        <v>34</v>
      </c>
      <c r="E19" s="91" t="s">
        <v>28</v>
      </c>
      <c r="F19" s="16">
        <v>25</v>
      </c>
      <c r="G19" s="83">
        <v>448.25</v>
      </c>
      <c r="H19" s="29">
        <f t="shared" si="1"/>
        <v>548.97</v>
      </c>
      <c r="I19" s="3">
        <f t="shared" si="2"/>
        <v>13724.25</v>
      </c>
    </row>
    <row r="20" spans="1:9" ht="14.25" outlineLevel="1" x14ac:dyDescent="0.25">
      <c r="A20" s="30" t="s">
        <v>35</v>
      </c>
      <c r="B20" s="8" t="s">
        <v>6</v>
      </c>
      <c r="C20" s="74">
        <v>98459</v>
      </c>
      <c r="D20" s="35" t="s">
        <v>36</v>
      </c>
      <c r="E20" s="91" t="s">
        <v>8</v>
      </c>
      <c r="F20" s="16">
        <v>157.6</v>
      </c>
      <c r="G20" s="83">
        <v>97.65</v>
      </c>
      <c r="H20" s="29">
        <f t="shared" si="1"/>
        <v>119.59</v>
      </c>
      <c r="I20" s="3">
        <f t="shared" si="2"/>
        <v>18847.38</v>
      </c>
    </row>
    <row r="21" spans="1:9" ht="15" outlineLevel="1" x14ac:dyDescent="0.25">
      <c r="A21" s="4"/>
      <c r="B21" s="4"/>
      <c r="C21" s="72"/>
      <c r="D21" s="4"/>
      <c r="E21" s="4"/>
      <c r="F21" s="55"/>
      <c r="G21" s="82"/>
      <c r="H21" s="56"/>
      <c r="I21" s="57">
        <f>SUM(I11:I20)</f>
        <v>95021.61</v>
      </c>
    </row>
    <row r="22" spans="1:9" ht="14.25" x14ac:dyDescent="0.25">
      <c r="A22" s="50"/>
      <c r="B22" s="50"/>
      <c r="C22" s="50"/>
      <c r="D22" s="5"/>
      <c r="E22" s="50"/>
      <c r="F22" s="17"/>
      <c r="G22" s="29"/>
      <c r="H22" s="3"/>
      <c r="I22" s="3"/>
    </row>
    <row r="23" spans="1:9" ht="15" x14ac:dyDescent="0.25">
      <c r="A23" s="1">
        <v>3</v>
      </c>
      <c r="B23" s="1"/>
      <c r="C23" s="1"/>
      <c r="D23" s="51" t="s">
        <v>415</v>
      </c>
      <c r="E23" s="2"/>
      <c r="F23" s="2"/>
      <c r="G23" s="28"/>
      <c r="H23" s="28"/>
      <c r="I23" s="28"/>
    </row>
    <row r="24" spans="1:9" ht="42.75" outlineLevel="1" x14ac:dyDescent="0.25">
      <c r="A24" s="31" t="s">
        <v>37</v>
      </c>
      <c r="B24" s="9" t="s">
        <v>6</v>
      </c>
      <c r="C24" s="75">
        <v>96521</v>
      </c>
      <c r="D24" s="37" t="s">
        <v>38</v>
      </c>
      <c r="E24" s="91" t="s">
        <v>39</v>
      </c>
      <c r="F24" s="17">
        <v>218.50000000000006</v>
      </c>
      <c r="G24" s="29">
        <v>45.69</v>
      </c>
      <c r="H24" s="29">
        <f t="shared" ref="H24:H43" si="3">ROUND(G24*$K$1,2)</f>
        <v>55.96</v>
      </c>
      <c r="I24" s="29">
        <f t="shared" ref="I24" si="4">ROUND(F24*H24,2)</f>
        <v>12227.26</v>
      </c>
    </row>
    <row r="25" spans="1:9" ht="28.5" outlineLevel="1" x14ac:dyDescent="0.25">
      <c r="A25" s="31" t="s">
        <v>40</v>
      </c>
      <c r="B25" s="31" t="s">
        <v>6</v>
      </c>
      <c r="C25" s="75">
        <v>101616</v>
      </c>
      <c r="D25" s="38" t="s">
        <v>41</v>
      </c>
      <c r="E25" s="91" t="s">
        <v>8</v>
      </c>
      <c r="F25" s="10">
        <v>117.00000000000006</v>
      </c>
      <c r="G25" s="83">
        <v>7.79</v>
      </c>
      <c r="H25" s="29">
        <f t="shared" si="3"/>
        <v>9.5399999999999991</v>
      </c>
      <c r="I25" s="29">
        <f t="shared" ref="I25:I43" si="5">ROUND(F25*H25,2)</f>
        <v>1116.18</v>
      </c>
    </row>
    <row r="26" spans="1:9" ht="28.5" outlineLevel="1" x14ac:dyDescent="0.25">
      <c r="A26" s="31" t="s">
        <v>42</v>
      </c>
      <c r="B26" s="11" t="s">
        <v>6</v>
      </c>
      <c r="C26" s="76">
        <v>96619</v>
      </c>
      <c r="D26" s="38" t="s">
        <v>43</v>
      </c>
      <c r="E26" s="91" t="s">
        <v>8</v>
      </c>
      <c r="F26" s="10">
        <v>117.00000000000006</v>
      </c>
      <c r="G26" s="83">
        <v>41.98</v>
      </c>
      <c r="H26" s="29">
        <f t="shared" si="3"/>
        <v>51.41</v>
      </c>
      <c r="I26" s="29">
        <f t="shared" si="5"/>
        <v>6014.97</v>
      </c>
    </row>
    <row r="27" spans="1:9" ht="28.5" outlineLevel="1" x14ac:dyDescent="0.25">
      <c r="A27" s="31" t="s">
        <v>44</v>
      </c>
      <c r="B27" s="14" t="s">
        <v>6</v>
      </c>
      <c r="C27" s="77">
        <v>104919</v>
      </c>
      <c r="D27" s="38" t="s">
        <v>45</v>
      </c>
      <c r="E27" s="91" t="s">
        <v>46</v>
      </c>
      <c r="F27" s="10">
        <v>1267.5000000000005</v>
      </c>
      <c r="G27" s="83">
        <v>14.68</v>
      </c>
      <c r="H27" s="29">
        <f t="shared" si="3"/>
        <v>17.98</v>
      </c>
      <c r="I27" s="29">
        <f t="shared" si="5"/>
        <v>22789.65</v>
      </c>
    </row>
    <row r="28" spans="1:9" ht="28.5" outlineLevel="1" x14ac:dyDescent="0.25">
      <c r="A28" s="31" t="s">
        <v>47</v>
      </c>
      <c r="B28" s="39" t="s">
        <v>6</v>
      </c>
      <c r="C28" s="77">
        <v>104917</v>
      </c>
      <c r="D28" s="35" t="s">
        <v>48</v>
      </c>
      <c r="E28" s="91" t="s">
        <v>46</v>
      </c>
      <c r="F28" s="10">
        <v>667.50000000000011</v>
      </c>
      <c r="G28" s="83">
        <v>17.93</v>
      </c>
      <c r="H28" s="29">
        <f t="shared" si="3"/>
        <v>21.96</v>
      </c>
      <c r="I28" s="29">
        <f t="shared" si="5"/>
        <v>14658.3</v>
      </c>
    </row>
    <row r="29" spans="1:9" ht="28.5" outlineLevel="1" x14ac:dyDescent="0.25">
      <c r="A29" s="31" t="s">
        <v>49</v>
      </c>
      <c r="B29" s="39" t="s">
        <v>6</v>
      </c>
      <c r="C29" s="75">
        <v>104916</v>
      </c>
      <c r="D29" s="35" t="s">
        <v>50</v>
      </c>
      <c r="E29" s="91" t="s">
        <v>46</v>
      </c>
      <c r="F29" s="10">
        <v>320.00000000000011</v>
      </c>
      <c r="G29" s="83">
        <v>19.510000000000002</v>
      </c>
      <c r="H29" s="29">
        <f t="shared" si="3"/>
        <v>23.89</v>
      </c>
      <c r="I29" s="29">
        <f t="shared" si="5"/>
        <v>7644.8</v>
      </c>
    </row>
    <row r="30" spans="1:9" ht="42.75" outlineLevel="1" x14ac:dyDescent="0.25">
      <c r="A30" s="31" t="s">
        <v>51</v>
      </c>
      <c r="B30" s="39" t="s">
        <v>6</v>
      </c>
      <c r="C30" s="75">
        <v>96541</v>
      </c>
      <c r="D30" s="35" t="s">
        <v>52</v>
      </c>
      <c r="E30" s="91" t="s">
        <v>8</v>
      </c>
      <c r="F30" s="10">
        <v>415.99999999999977</v>
      </c>
      <c r="G30" s="83">
        <v>218.29</v>
      </c>
      <c r="H30" s="29">
        <f t="shared" si="3"/>
        <v>267.33999999999997</v>
      </c>
      <c r="I30" s="29">
        <f t="shared" si="5"/>
        <v>111213.44</v>
      </c>
    </row>
    <row r="31" spans="1:9" ht="28.5" outlineLevel="1" x14ac:dyDescent="0.25">
      <c r="A31" s="31" t="s">
        <v>53</v>
      </c>
      <c r="B31" s="14" t="s">
        <v>2</v>
      </c>
      <c r="C31" s="14" t="s">
        <v>54</v>
      </c>
      <c r="D31" s="35" t="s">
        <v>55</v>
      </c>
      <c r="E31" s="91" t="s">
        <v>39</v>
      </c>
      <c r="F31" s="10">
        <v>35.249999999999993</v>
      </c>
      <c r="G31" s="83">
        <v>870.93</v>
      </c>
      <c r="H31" s="29">
        <f t="shared" si="3"/>
        <v>1066.6300000000001</v>
      </c>
      <c r="I31" s="29">
        <f t="shared" si="5"/>
        <v>37598.71</v>
      </c>
    </row>
    <row r="32" spans="1:9" ht="28.5" outlineLevel="1" x14ac:dyDescent="0.25">
      <c r="A32" s="31" t="s">
        <v>56</v>
      </c>
      <c r="B32" s="14" t="s">
        <v>6</v>
      </c>
      <c r="C32" s="75">
        <v>93382</v>
      </c>
      <c r="D32" s="35" t="s">
        <v>57</v>
      </c>
      <c r="E32" s="91" t="s">
        <v>39</v>
      </c>
      <c r="F32" s="10">
        <v>177.25000000000006</v>
      </c>
      <c r="G32" s="83">
        <v>32.340000000000003</v>
      </c>
      <c r="H32" s="29">
        <f t="shared" si="3"/>
        <v>39.61</v>
      </c>
      <c r="I32" s="29">
        <f t="shared" si="5"/>
        <v>7020.87</v>
      </c>
    </row>
    <row r="33" spans="1:10" ht="28.5" outlineLevel="1" x14ac:dyDescent="0.25">
      <c r="A33" s="31" t="s">
        <v>58</v>
      </c>
      <c r="B33" s="12" t="s">
        <v>6</v>
      </c>
      <c r="C33" s="74">
        <v>96527</v>
      </c>
      <c r="D33" s="35" t="s">
        <v>59</v>
      </c>
      <c r="E33" s="91" t="s">
        <v>39</v>
      </c>
      <c r="F33" s="10">
        <v>136.49999999999994</v>
      </c>
      <c r="G33" s="83">
        <v>127.47</v>
      </c>
      <c r="H33" s="29">
        <f t="shared" si="3"/>
        <v>156.11000000000001</v>
      </c>
      <c r="I33" s="29">
        <f t="shared" si="5"/>
        <v>21309.02</v>
      </c>
    </row>
    <row r="34" spans="1:10" ht="28.5" outlineLevel="1" x14ac:dyDescent="0.25">
      <c r="A34" s="31" t="s">
        <v>60</v>
      </c>
      <c r="B34" s="50" t="s">
        <v>6</v>
      </c>
      <c r="C34" s="74">
        <v>96619</v>
      </c>
      <c r="D34" s="35" t="s">
        <v>43</v>
      </c>
      <c r="E34" s="91" t="s">
        <v>8</v>
      </c>
      <c r="F34" s="10">
        <v>170.75000000000006</v>
      </c>
      <c r="G34" s="83">
        <v>41.98</v>
      </c>
      <c r="H34" s="29">
        <f t="shared" si="3"/>
        <v>51.41</v>
      </c>
      <c r="I34" s="29">
        <f t="shared" si="5"/>
        <v>8778.26</v>
      </c>
      <c r="J34" s="43">
        <v>96545</v>
      </c>
    </row>
    <row r="35" spans="1:10" ht="28.5" outlineLevel="1" x14ac:dyDescent="0.25">
      <c r="A35" s="31" t="s">
        <v>61</v>
      </c>
      <c r="B35" s="14" t="s">
        <v>6</v>
      </c>
      <c r="C35" s="74">
        <v>104918</v>
      </c>
      <c r="D35" s="35" t="s">
        <v>62</v>
      </c>
      <c r="E35" s="91" t="s">
        <v>46</v>
      </c>
      <c r="F35" s="10">
        <v>2010.0000000000009</v>
      </c>
      <c r="G35" s="83">
        <v>16.5</v>
      </c>
      <c r="H35" s="29">
        <f t="shared" si="3"/>
        <v>20.21</v>
      </c>
      <c r="I35" s="29">
        <f t="shared" si="5"/>
        <v>40622.1</v>
      </c>
    </row>
    <row r="36" spans="1:10" ht="28.5" outlineLevel="1" x14ac:dyDescent="0.25">
      <c r="A36" s="31" t="s">
        <v>63</v>
      </c>
      <c r="B36" s="39" t="s">
        <v>6</v>
      </c>
      <c r="C36" s="76">
        <v>104917</v>
      </c>
      <c r="D36" s="35" t="s">
        <v>48</v>
      </c>
      <c r="E36" s="91" t="s">
        <v>46</v>
      </c>
      <c r="F36" s="10">
        <v>192.49999999999994</v>
      </c>
      <c r="G36" s="83">
        <v>17.93</v>
      </c>
      <c r="H36" s="29">
        <f t="shared" si="3"/>
        <v>21.96</v>
      </c>
      <c r="I36" s="29">
        <f t="shared" si="5"/>
        <v>4227.3</v>
      </c>
    </row>
    <row r="37" spans="1:10" ht="28.5" outlineLevel="1" x14ac:dyDescent="0.25">
      <c r="A37" s="31" t="s">
        <v>64</v>
      </c>
      <c r="B37" s="39" t="s">
        <v>6</v>
      </c>
      <c r="C37" s="74">
        <v>104916</v>
      </c>
      <c r="D37" s="35" t="s">
        <v>50</v>
      </c>
      <c r="E37" s="91" t="s">
        <v>46</v>
      </c>
      <c r="F37" s="10">
        <v>975</v>
      </c>
      <c r="G37" s="83">
        <v>19.510000000000002</v>
      </c>
      <c r="H37" s="29">
        <f t="shared" si="3"/>
        <v>23.89</v>
      </c>
      <c r="I37" s="29">
        <f t="shared" si="5"/>
        <v>23292.75</v>
      </c>
    </row>
    <row r="38" spans="1:10" ht="42.75" outlineLevel="1" x14ac:dyDescent="0.25">
      <c r="A38" s="31" t="s">
        <v>65</v>
      </c>
      <c r="B38" s="39" t="s">
        <v>6</v>
      </c>
      <c r="C38" s="76">
        <v>96536</v>
      </c>
      <c r="D38" s="35" t="s">
        <v>66</v>
      </c>
      <c r="E38" s="91" t="s">
        <v>8</v>
      </c>
      <c r="F38" s="10">
        <v>714.50000000000011</v>
      </c>
      <c r="G38" s="83">
        <v>78.849999999999994</v>
      </c>
      <c r="H38" s="29">
        <f t="shared" si="3"/>
        <v>96.57</v>
      </c>
      <c r="I38" s="29">
        <f t="shared" si="5"/>
        <v>68999.27</v>
      </c>
    </row>
    <row r="39" spans="1:10" ht="42.75" outlineLevel="1" x14ac:dyDescent="0.25">
      <c r="A39" s="31" t="s">
        <v>67</v>
      </c>
      <c r="B39" s="14" t="s">
        <v>2</v>
      </c>
      <c r="C39" s="11" t="s">
        <v>68</v>
      </c>
      <c r="D39" s="35" t="s">
        <v>69</v>
      </c>
      <c r="E39" s="91" t="s">
        <v>39</v>
      </c>
      <c r="F39" s="10">
        <v>47.749999999999972</v>
      </c>
      <c r="G39" s="83">
        <v>692.07</v>
      </c>
      <c r="H39" s="29">
        <f t="shared" si="3"/>
        <v>847.58</v>
      </c>
      <c r="I39" s="29">
        <f t="shared" si="5"/>
        <v>40471.949999999997</v>
      </c>
    </row>
    <row r="40" spans="1:10" ht="28.5" outlineLevel="1" x14ac:dyDescent="0.25">
      <c r="A40" s="31" t="s">
        <v>70</v>
      </c>
      <c r="B40" s="11" t="s">
        <v>6</v>
      </c>
      <c r="C40" s="74">
        <v>93382</v>
      </c>
      <c r="D40" s="35" t="s">
        <v>57</v>
      </c>
      <c r="E40" s="91" t="s">
        <v>39</v>
      </c>
      <c r="F40" s="10">
        <v>80.249999999999972</v>
      </c>
      <c r="G40" s="83">
        <v>32.340000000000003</v>
      </c>
      <c r="H40" s="29">
        <f t="shared" si="3"/>
        <v>39.61</v>
      </c>
      <c r="I40" s="29">
        <f t="shared" si="5"/>
        <v>3178.7</v>
      </c>
    </row>
    <row r="41" spans="1:10" ht="42.75" outlineLevel="1" collapsed="1" x14ac:dyDescent="0.25">
      <c r="A41" s="31" t="s">
        <v>71</v>
      </c>
      <c r="B41" s="30" t="s">
        <v>6</v>
      </c>
      <c r="C41" s="74">
        <v>87878</v>
      </c>
      <c r="D41" s="35" t="s">
        <v>72</v>
      </c>
      <c r="E41" s="91" t="s">
        <v>8</v>
      </c>
      <c r="F41" s="10">
        <v>848.75000000000034</v>
      </c>
      <c r="G41" s="83">
        <v>5.34</v>
      </c>
      <c r="H41" s="29">
        <f t="shared" si="3"/>
        <v>6.54</v>
      </c>
      <c r="I41" s="29">
        <f t="shared" si="5"/>
        <v>5550.83</v>
      </c>
    </row>
    <row r="42" spans="1:10" ht="28.5" outlineLevel="1" x14ac:dyDescent="0.25">
      <c r="A42" s="31" t="s">
        <v>73</v>
      </c>
      <c r="B42" s="30" t="s">
        <v>6</v>
      </c>
      <c r="C42" s="74">
        <v>98562</v>
      </c>
      <c r="D42" s="35" t="s">
        <v>74</v>
      </c>
      <c r="E42" s="91" t="s">
        <v>8</v>
      </c>
      <c r="F42" s="10">
        <v>848.75000000000034</v>
      </c>
      <c r="G42" s="83">
        <v>54.12</v>
      </c>
      <c r="H42" s="29">
        <f t="shared" si="3"/>
        <v>66.28</v>
      </c>
      <c r="I42" s="29">
        <f t="shared" si="5"/>
        <v>56255.15</v>
      </c>
    </row>
    <row r="43" spans="1:10" ht="28.5" outlineLevel="1" x14ac:dyDescent="0.25">
      <c r="A43" s="31" t="s">
        <v>75</v>
      </c>
      <c r="B43" s="30" t="s">
        <v>6</v>
      </c>
      <c r="C43" s="74">
        <v>98557</v>
      </c>
      <c r="D43" s="35" t="s">
        <v>76</v>
      </c>
      <c r="E43" s="91" t="s">
        <v>8</v>
      </c>
      <c r="F43" s="10">
        <v>848.75000000000034</v>
      </c>
      <c r="G43" s="83">
        <v>45.65</v>
      </c>
      <c r="H43" s="29">
        <f t="shared" si="3"/>
        <v>55.91</v>
      </c>
      <c r="I43" s="29">
        <f t="shared" si="5"/>
        <v>47453.61</v>
      </c>
    </row>
    <row r="44" spans="1:10" ht="15" x14ac:dyDescent="0.25">
      <c r="A44" s="90"/>
      <c r="B44" s="90"/>
      <c r="C44" s="90"/>
      <c r="D44" s="13"/>
      <c r="E44" s="90"/>
      <c r="F44" s="59" t="s">
        <v>414</v>
      </c>
      <c r="G44" s="84"/>
      <c r="H44" s="52"/>
      <c r="I44" s="52">
        <f>SUM(I24:I43)</f>
        <v>540423.12000000011</v>
      </c>
    </row>
    <row r="45" spans="1:10" ht="15" x14ac:dyDescent="0.25">
      <c r="A45" s="1">
        <v>4</v>
      </c>
      <c r="B45" s="1"/>
      <c r="C45" s="1"/>
      <c r="D45" s="51" t="s">
        <v>416</v>
      </c>
      <c r="E45" s="2"/>
      <c r="F45" s="2"/>
      <c r="G45" s="28"/>
      <c r="H45" s="28"/>
      <c r="I45" s="28"/>
    </row>
    <row r="46" spans="1:10" ht="42.75" outlineLevel="1" x14ac:dyDescent="0.25">
      <c r="A46" s="50" t="s">
        <v>77</v>
      </c>
      <c r="B46" s="11" t="s">
        <v>6</v>
      </c>
      <c r="C46" s="76">
        <v>92759</v>
      </c>
      <c r="D46" s="35" t="s">
        <v>78</v>
      </c>
      <c r="E46" s="91" t="s">
        <v>46</v>
      </c>
      <c r="F46" s="10">
        <v>1760.0000000000007</v>
      </c>
      <c r="G46" s="83">
        <v>16.260000000000002</v>
      </c>
      <c r="H46" s="29">
        <f t="shared" ref="H46:H55" si="6">ROUND(G46*$K$1,2)</f>
        <v>19.91</v>
      </c>
      <c r="I46" s="29">
        <f t="shared" ref="I46" si="7">ROUND(F46*H46,2)</f>
        <v>35041.599999999999</v>
      </c>
    </row>
    <row r="47" spans="1:10" ht="42.75" outlineLevel="1" x14ac:dyDescent="0.25">
      <c r="A47" s="50" t="s">
        <v>79</v>
      </c>
      <c r="B47" s="11" t="s">
        <v>6</v>
      </c>
      <c r="C47" s="76">
        <v>92760</v>
      </c>
      <c r="D47" s="35" t="s">
        <v>80</v>
      </c>
      <c r="E47" s="91" t="s">
        <v>46</v>
      </c>
      <c r="F47" s="10">
        <v>375</v>
      </c>
      <c r="G47" s="83">
        <v>15.19</v>
      </c>
      <c r="H47" s="29">
        <f t="shared" si="6"/>
        <v>18.600000000000001</v>
      </c>
      <c r="I47" s="29">
        <f t="shared" ref="I47:I55" si="8">ROUND(F47*H47,2)</f>
        <v>6975</v>
      </c>
    </row>
    <row r="48" spans="1:10" ht="42.75" outlineLevel="1" x14ac:dyDescent="0.25">
      <c r="A48" s="50" t="s">
        <v>81</v>
      </c>
      <c r="B48" s="11" t="s">
        <v>6</v>
      </c>
      <c r="C48" s="74">
        <v>92761</v>
      </c>
      <c r="D48" s="35" t="s">
        <v>82</v>
      </c>
      <c r="E48" s="91" t="s">
        <v>46</v>
      </c>
      <c r="F48" s="10">
        <v>1632.4999999999993</v>
      </c>
      <c r="G48" s="83">
        <v>14.15</v>
      </c>
      <c r="H48" s="29">
        <f t="shared" si="6"/>
        <v>17.329999999999998</v>
      </c>
      <c r="I48" s="29">
        <f t="shared" si="8"/>
        <v>28291.23</v>
      </c>
    </row>
    <row r="49" spans="1:9" ht="42.75" outlineLevel="1" x14ac:dyDescent="0.25">
      <c r="A49" s="50" t="s">
        <v>83</v>
      </c>
      <c r="B49" s="11" t="s">
        <v>6</v>
      </c>
      <c r="C49" s="74">
        <v>92762</v>
      </c>
      <c r="D49" s="35" t="s">
        <v>84</v>
      </c>
      <c r="E49" s="91" t="s">
        <v>46</v>
      </c>
      <c r="F49" s="10">
        <v>2139.9999999999991</v>
      </c>
      <c r="G49" s="83">
        <v>12.6</v>
      </c>
      <c r="H49" s="29">
        <f t="shared" si="6"/>
        <v>15.43</v>
      </c>
      <c r="I49" s="29">
        <f t="shared" si="8"/>
        <v>33020.199999999997</v>
      </c>
    </row>
    <row r="50" spans="1:9" ht="57" outlineLevel="1" x14ac:dyDescent="0.25">
      <c r="A50" s="50" t="s">
        <v>85</v>
      </c>
      <c r="B50" s="11" t="s">
        <v>6</v>
      </c>
      <c r="C50" s="76">
        <v>92427</v>
      </c>
      <c r="D50" s="35" t="s">
        <v>86</v>
      </c>
      <c r="E50" s="91" t="s">
        <v>8</v>
      </c>
      <c r="F50" s="10">
        <v>359.74999999999977</v>
      </c>
      <c r="G50" s="83">
        <v>74.989999999999995</v>
      </c>
      <c r="H50" s="29">
        <f t="shared" si="6"/>
        <v>91.84</v>
      </c>
      <c r="I50" s="29">
        <f t="shared" si="8"/>
        <v>33039.440000000002</v>
      </c>
    </row>
    <row r="51" spans="1:9" ht="42.75" outlineLevel="1" x14ac:dyDescent="0.25">
      <c r="A51" s="50" t="s">
        <v>87</v>
      </c>
      <c r="B51" s="36" t="s">
        <v>2</v>
      </c>
      <c r="C51" s="36" t="s">
        <v>88</v>
      </c>
      <c r="D51" s="35" t="s">
        <v>89</v>
      </c>
      <c r="E51" s="91" t="s">
        <v>8</v>
      </c>
      <c r="F51" s="10">
        <v>513.50000000000011</v>
      </c>
      <c r="G51" s="83">
        <v>76.47</v>
      </c>
      <c r="H51" s="29">
        <f t="shared" si="6"/>
        <v>93.65</v>
      </c>
      <c r="I51" s="29">
        <f t="shared" si="8"/>
        <v>48089.279999999999</v>
      </c>
    </row>
    <row r="52" spans="1:9" ht="42.75" outlineLevel="1" x14ac:dyDescent="0.25">
      <c r="A52" s="50" t="s">
        <v>90</v>
      </c>
      <c r="B52" s="14" t="s">
        <v>6</v>
      </c>
      <c r="C52" s="77">
        <v>92463</v>
      </c>
      <c r="D52" s="35" t="s">
        <v>91</v>
      </c>
      <c r="E52" s="91" t="s">
        <v>8</v>
      </c>
      <c r="F52" s="10">
        <v>103.24999999999997</v>
      </c>
      <c r="G52" s="83">
        <v>136.02000000000001</v>
      </c>
      <c r="H52" s="29">
        <f t="shared" si="6"/>
        <v>166.58</v>
      </c>
      <c r="I52" s="29">
        <f t="shared" si="8"/>
        <v>17199.39</v>
      </c>
    </row>
    <row r="53" spans="1:9" ht="28.5" outlineLevel="1" x14ac:dyDescent="0.25">
      <c r="A53" s="50" t="s">
        <v>92</v>
      </c>
      <c r="B53" s="11" t="s">
        <v>2</v>
      </c>
      <c r="C53" s="50" t="s">
        <v>93</v>
      </c>
      <c r="D53" s="35" t="s">
        <v>94</v>
      </c>
      <c r="E53" s="91" t="s">
        <v>39</v>
      </c>
      <c r="F53" s="10">
        <v>32.000000000000007</v>
      </c>
      <c r="G53" s="83">
        <v>1012</v>
      </c>
      <c r="H53" s="29">
        <f t="shared" si="6"/>
        <v>1239.4000000000001</v>
      </c>
      <c r="I53" s="29">
        <f t="shared" si="8"/>
        <v>39660.800000000003</v>
      </c>
    </row>
    <row r="54" spans="1:9" ht="42.75" outlineLevel="1" x14ac:dyDescent="0.25">
      <c r="A54" s="50" t="s">
        <v>95</v>
      </c>
      <c r="B54" s="11" t="s">
        <v>2</v>
      </c>
      <c r="C54" s="11" t="s">
        <v>96</v>
      </c>
      <c r="D54" s="35" t="s">
        <v>97</v>
      </c>
      <c r="E54" s="91" t="s">
        <v>39</v>
      </c>
      <c r="F54" s="10">
        <v>44.500000000000014</v>
      </c>
      <c r="G54" s="83">
        <v>1030.3800000000001</v>
      </c>
      <c r="H54" s="29">
        <f t="shared" si="6"/>
        <v>1261.9100000000001</v>
      </c>
      <c r="I54" s="29">
        <f t="shared" si="8"/>
        <v>56155</v>
      </c>
    </row>
    <row r="55" spans="1:9" ht="42.75" outlineLevel="1" x14ac:dyDescent="0.25">
      <c r="A55" s="50" t="s">
        <v>98</v>
      </c>
      <c r="B55" s="11" t="s">
        <v>6</v>
      </c>
      <c r="C55" s="11" t="s">
        <v>99</v>
      </c>
      <c r="D55" s="35" t="s">
        <v>100</v>
      </c>
      <c r="E55" s="91" t="s">
        <v>8</v>
      </c>
      <c r="F55" s="10">
        <v>144.24999999999997</v>
      </c>
      <c r="G55" s="83">
        <v>194.93</v>
      </c>
      <c r="H55" s="29">
        <f t="shared" si="6"/>
        <v>238.73</v>
      </c>
      <c r="I55" s="29">
        <f t="shared" si="8"/>
        <v>34436.800000000003</v>
      </c>
    </row>
    <row r="56" spans="1:9" s="44" customFormat="1" ht="15" outlineLevel="1" x14ac:dyDescent="0.25">
      <c r="A56" s="4"/>
      <c r="B56" s="4"/>
      <c r="C56" s="72"/>
      <c r="D56" s="4"/>
      <c r="E56" s="4"/>
      <c r="F56" s="55" t="s">
        <v>414</v>
      </c>
      <c r="G56" s="82"/>
      <c r="H56" s="56"/>
      <c r="I56" s="57">
        <f>SUM(I46:I55)</f>
        <v>331908.74</v>
      </c>
    </row>
    <row r="57" spans="1:9" s="44" customFormat="1" ht="14.25" outlineLevel="1" x14ac:dyDescent="0.25">
      <c r="A57" s="50"/>
      <c r="B57" s="50"/>
      <c r="C57" s="50"/>
      <c r="D57" s="5"/>
      <c r="E57" s="50"/>
      <c r="F57" s="17"/>
      <c r="G57" s="29"/>
      <c r="H57" s="3"/>
      <c r="I57" s="3"/>
    </row>
    <row r="58" spans="1:9" s="44" customFormat="1" ht="15" outlineLevel="1" x14ac:dyDescent="0.25">
      <c r="A58" s="1">
        <v>5</v>
      </c>
      <c r="B58" s="1"/>
      <c r="C58" s="1"/>
      <c r="D58" s="51" t="s">
        <v>422</v>
      </c>
      <c r="E58" s="2"/>
      <c r="F58" s="2"/>
      <c r="G58" s="28"/>
      <c r="H58" s="28"/>
      <c r="I58" s="28"/>
    </row>
    <row r="59" spans="1:9" s="44" customFormat="1" ht="42.75" outlineLevel="1" x14ac:dyDescent="0.25">
      <c r="A59" s="30" t="s">
        <v>101</v>
      </c>
      <c r="B59" s="30" t="s">
        <v>6</v>
      </c>
      <c r="C59" s="74">
        <v>92541</v>
      </c>
      <c r="D59" s="35" t="s">
        <v>102</v>
      </c>
      <c r="E59" s="91" t="s">
        <v>8</v>
      </c>
      <c r="F59" s="17">
        <v>1837.25</v>
      </c>
      <c r="G59" s="29">
        <v>91.04</v>
      </c>
      <c r="H59" s="29">
        <f t="shared" ref="H59:H63" si="9">ROUND(G59*$K$1,2)</f>
        <v>111.5</v>
      </c>
      <c r="I59" s="29">
        <f t="shared" ref="I59" si="10">ROUND(F59*H59,2)</f>
        <v>204853.38</v>
      </c>
    </row>
    <row r="60" spans="1:9" ht="42.75" outlineLevel="1" x14ac:dyDescent="0.25">
      <c r="A60" s="30" t="s">
        <v>103</v>
      </c>
      <c r="B60" s="30" t="s">
        <v>6</v>
      </c>
      <c r="C60" s="74">
        <v>92548</v>
      </c>
      <c r="D60" s="35" t="s">
        <v>104</v>
      </c>
      <c r="E60" s="91" t="s">
        <v>4</v>
      </c>
      <c r="F60" s="17">
        <v>100</v>
      </c>
      <c r="G60" s="29">
        <v>1679.69</v>
      </c>
      <c r="H60" s="29">
        <f t="shared" si="9"/>
        <v>2057.12</v>
      </c>
      <c r="I60" s="29">
        <f t="shared" ref="I60:I63" si="11">ROUND(F60*H60,2)</f>
        <v>205712</v>
      </c>
    </row>
    <row r="61" spans="1:9" ht="14.25" outlineLevel="1" x14ac:dyDescent="0.25">
      <c r="A61" s="30" t="s">
        <v>105</v>
      </c>
      <c r="B61" s="30" t="s">
        <v>6</v>
      </c>
      <c r="C61" s="74">
        <v>102233</v>
      </c>
      <c r="D61" s="35" t="s">
        <v>106</v>
      </c>
      <c r="E61" s="91" t="s">
        <v>8</v>
      </c>
      <c r="F61" s="17">
        <v>2595.0000000000005</v>
      </c>
      <c r="G61" s="29">
        <v>12.99</v>
      </c>
      <c r="H61" s="29">
        <f t="shared" si="9"/>
        <v>15.91</v>
      </c>
      <c r="I61" s="29">
        <f t="shared" si="11"/>
        <v>41286.449999999997</v>
      </c>
    </row>
    <row r="62" spans="1:9" ht="28.5" outlineLevel="1" x14ac:dyDescent="0.25">
      <c r="A62" s="30" t="s">
        <v>107</v>
      </c>
      <c r="B62" s="30" t="s">
        <v>6</v>
      </c>
      <c r="C62" s="74">
        <v>94447</v>
      </c>
      <c r="D62" s="35" t="s">
        <v>108</v>
      </c>
      <c r="E62" s="91" t="s">
        <v>8</v>
      </c>
      <c r="F62" s="17">
        <v>1837.25</v>
      </c>
      <c r="G62" s="29">
        <v>41.63</v>
      </c>
      <c r="H62" s="29">
        <f t="shared" si="9"/>
        <v>50.98</v>
      </c>
      <c r="I62" s="29">
        <f t="shared" si="11"/>
        <v>93663.01</v>
      </c>
    </row>
    <row r="63" spans="1:9" ht="42.75" outlineLevel="1" x14ac:dyDescent="0.25">
      <c r="A63" s="30" t="s">
        <v>109</v>
      </c>
      <c r="B63" s="30" t="s">
        <v>6</v>
      </c>
      <c r="C63" s="74">
        <v>94221</v>
      </c>
      <c r="D63" s="35" t="s">
        <v>110</v>
      </c>
      <c r="E63" s="91" t="s">
        <v>28</v>
      </c>
      <c r="F63" s="17">
        <v>266.25000000000006</v>
      </c>
      <c r="G63" s="29">
        <v>25.2</v>
      </c>
      <c r="H63" s="29">
        <f t="shared" si="9"/>
        <v>30.86</v>
      </c>
      <c r="I63" s="29">
        <f t="shared" si="11"/>
        <v>8216.48</v>
      </c>
    </row>
    <row r="64" spans="1:9" ht="15" outlineLevel="1" x14ac:dyDescent="0.25">
      <c r="A64" s="30"/>
      <c r="B64" s="4"/>
      <c r="C64" s="72"/>
      <c r="D64" s="4"/>
      <c r="E64" s="4"/>
      <c r="F64" s="55" t="s">
        <v>414</v>
      </c>
      <c r="G64" s="82"/>
      <c r="H64" s="56"/>
      <c r="I64" s="57">
        <f>SUM(I59:I63)</f>
        <v>553731.31999999995</v>
      </c>
    </row>
    <row r="65" spans="1:9" ht="15" outlineLevel="1" x14ac:dyDescent="0.25">
      <c r="A65" s="30"/>
      <c r="B65" s="4"/>
      <c r="C65" s="50"/>
      <c r="D65" s="4"/>
      <c r="E65" s="4"/>
      <c r="F65" s="55"/>
      <c r="G65" s="82"/>
      <c r="H65" s="56"/>
      <c r="I65" s="57"/>
    </row>
    <row r="66" spans="1:9" ht="15" x14ac:dyDescent="0.25">
      <c r="A66" s="1">
        <v>6</v>
      </c>
      <c r="B66" s="1"/>
      <c r="C66" s="1"/>
      <c r="D66" s="51" t="s">
        <v>423</v>
      </c>
      <c r="E66" s="2"/>
      <c r="F66" s="2"/>
      <c r="G66" s="28"/>
      <c r="H66" s="28"/>
      <c r="I66" s="28"/>
    </row>
    <row r="67" spans="1:9" ht="42.75" x14ac:dyDescent="0.25">
      <c r="A67" s="30" t="s">
        <v>111</v>
      </c>
      <c r="B67" s="30" t="s">
        <v>6</v>
      </c>
      <c r="C67" s="74">
        <v>103328</v>
      </c>
      <c r="D67" s="40" t="s">
        <v>112</v>
      </c>
      <c r="E67" s="91" t="s">
        <v>8</v>
      </c>
      <c r="F67" s="17">
        <v>2993.75</v>
      </c>
      <c r="G67" s="29">
        <v>99.79</v>
      </c>
      <c r="H67" s="29">
        <f t="shared" ref="H67:H69" si="12">ROUND(G67*$K$1,2)</f>
        <v>122.21</v>
      </c>
      <c r="I67" s="29">
        <f t="shared" ref="I67" si="13">ROUND(F67*H67,2)</f>
        <v>365866.19</v>
      </c>
    </row>
    <row r="68" spans="1:9" ht="28.5" outlineLevel="1" x14ac:dyDescent="0.25">
      <c r="A68" s="30" t="s">
        <v>113</v>
      </c>
      <c r="B68" s="30" t="s">
        <v>6</v>
      </c>
      <c r="C68" s="74">
        <v>105024</v>
      </c>
      <c r="D68" s="40" t="s">
        <v>114</v>
      </c>
      <c r="E68" s="91" t="s">
        <v>28</v>
      </c>
      <c r="F68" s="17">
        <v>404.99999999999983</v>
      </c>
      <c r="G68" s="29">
        <v>56.83</v>
      </c>
      <c r="H68" s="29">
        <f t="shared" si="12"/>
        <v>69.599999999999994</v>
      </c>
      <c r="I68" s="29">
        <f t="shared" ref="I68:I69" si="14">ROUND(F68*H68,2)</f>
        <v>28188</v>
      </c>
    </row>
    <row r="69" spans="1:9" ht="28.5" outlineLevel="1" x14ac:dyDescent="0.25">
      <c r="A69" s="30" t="s">
        <v>115</v>
      </c>
      <c r="B69" s="30" t="s">
        <v>6</v>
      </c>
      <c r="C69" s="74">
        <v>105030</v>
      </c>
      <c r="D69" s="40" t="s">
        <v>116</v>
      </c>
      <c r="E69" s="91" t="s">
        <v>28</v>
      </c>
      <c r="F69" s="17">
        <v>229.99999999999989</v>
      </c>
      <c r="G69" s="29">
        <v>43.68</v>
      </c>
      <c r="H69" s="29">
        <f t="shared" si="12"/>
        <v>53.49</v>
      </c>
      <c r="I69" s="29">
        <f t="shared" si="14"/>
        <v>12302.7</v>
      </c>
    </row>
    <row r="70" spans="1:9" ht="15" outlineLevel="1" x14ac:dyDescent="0.25">
      <c r="A70" s="4"/>
      <c r="B70" s="4"/>
      <c r="C70" s="72"/>
      <c r="D70" s="4"/>
      <c r="E70" s="4"/>
      <c r="F70" s="55" t="s">
        <v>414</v>
      </c>
      <c r="G70" s="82"/>
      <c r="H70" s="56"/>
      <c r="I70" s="57">
        <f>SUM(I67:I69)</f>
        <v>406356.89</v>
      </c>
    </row>
    <row r="71" spans="1:9" ht="14.25" outlineLevel="1" x14ac:dyDescent="0.25">
      <c r="A71" s="50"/>
      <c r="B71" s="50"/>
      <c r="C71" s="50"/>
      <c r="D71" s="5"/>
      <c r="E71" s="50"/>
      <c r="F71" s="17"/>
      <c r="G71" s="29"/>
      <c r="H71" s="3"/>
      <c r="I71" s="3"/>
    </row>
    <row r="72" spans="1:9" ht="15" outlineLevel="1" x14ac:dyDescent="0.25">
      <c r="A72" s="1">
        <v>7</v>
      </c>
      <c r="B72" s="15"/>
      <c r="C72" s="15"/>
      <c r="D72" s="51" t="s">
        <v>424</v>
      </c>
      <c r="E72" s="2"/>
      <c r="F72" s="2"/>
      <c r="G72" s="28"/>
      <c r="H72" s="28"/>
      <c r="I72" s="28"/>
    </row>
    <row r="73" spans="1:9" ht="42.75" outlineLevel="1" x14ac:dyDescent="0.25">
      <c r="A73" s="30" t="s">
        <v>117</v>
      </c>
      <c r="B73" s="30" t="s">
        <v>6</v>
      </c>
      <c r="C73" s="74">
        <v>91338</v>
      </c>
      <c r="D73" s="35" t="s">
        <v>118</v>
      </c>
      <c r="E73" s="30" t="s">
        <v>8</v>
      </c>
      <c r="F73" s="16">
        <v>84</v>
      </c>
      <c r="G73" s="29">
        <v>846.41</v>
      </c>
      <c r="H73" s="29">
        <f t="shared" ref="H73:H75" si="15">ROUND(G73*$K$1,2)</f>
        <v>1036.5999999999999</v>
      </c>
      <c r="I73" s="29">
        <f t="shared" ref="I73" si="16">ROUND(F73*H73,2)</f>
        <v>87074.4</v>
      </c>
    </row>
    <row r="74" spans="1:9" ht="71.25" outlineLevel="1" x14ac:dyDescent="0.25">
      <c r="A74" s="30" t="s">
        <v>119</v>
      </c>
      <c r="B74" s="30" t="s">
        <v>6</v>
      </c>
      <c r="C74" s="74">
        <v>91314</v>
      </c>
      <c r="D74" s="35" t="s">
        <v>120</v>
      </c>
      <c r="E74" s="30" t="s">
        <v>4</v>
      </c>
      <c r="F74" s="16">
        <v>75</v>
      </c>
      <c r="G74" s="29">
        <v>918.78</v>
      </c>
      <c r="H74" s="29">
        <f t="shared" si="15"/>
        <v>1125.23</v>
      </c>
      <c r="I74" s="29">
        <f t="shared" ref="I74:I75" si="17">ROUND(F74*H74,2)</f>
        <v>84392.25</v>
      </c>
    </row>
    <row r="75" spans="1:9" ht="28.5" outlineLevel="1" x14ac:dyDescent="0.25">
      <c r="A75" s="30" t="s">
        <v>121</v>
      </c>
      <c r="B75" s="91" t="s">
        <v>6</v>
      </c>
      <c r="C75" s="75">
        <v>94589</v>
      </c>
      <c r="D75" s="35" t="s">
        <v>122</v>
      </c>
      <c r="E75" s="91" t="s">
        <v>28</v>
      </c>
      <c r="F75" s="16">
        <v>250</v>
      </c>
      <c r="G75" s="29">
        <v>21.69</v>
      </c>
      <c r="H75" s="29">
        <f t="shared" si="15"/>
        <v>26.56</v>
      </c>
      <c r="I75" s="29">
        <f t="shared" si="17"/>
        <v>6640</v>
      </c>
    </row>
    <row r="76" spans="1:9" ht="15" outlineLevel="1" x14ac:dyDescent="0.25">
      <c r="A76" s="4"/>
      <c r="B76" s="4"/>
      <c r="C76" s="72"/>
      <c r="D76" s="4"/>
      <c r="E76" s="4"/>
      <c r="F76" s="55" t="s">
        <v>414</v>
      </c>
      <c r="G76" s="82"/>
      <c r="H76" s="56"/>
      <c r="I76" s="57">
        <f>SUM(I73:I75)</f>
        <v>178106.65</v>
      </c>
    </row>
    <row r="77" spans="1:9" ht="14.25" outlineLevel="1" x14ac:dyDescent="0.25">
      <c r="A77" s="50"/>
      <c r="B77" s="50"/>
      <c r="C77" s="50"/>
      <c r="D77" s="5"/>
      <c r="E77" s="50"/>
      <c r="F77" s="17"/>
      <c r="G77" s="29"/>
      <c r="H77" s="3"/>
      <c r="I77" s="3"/>
    </row>
    <row r="78" spans="1:9" ht="15" outlineLevel="1" x14ac:dyDescent="0.25">
      <c r="A78" s="1">
        <v>8</v>
      </c>
      <c r="B78" s="15"/>
      <c r="C78" s="15"/>
      <c r="D78" s="51" t="s">
        <v>425</v>
      </c>
      <c r="E78" s="2"/>
      <c r="F78" s="2"/>
      <c r="G78" s="28"/>
      <c r="H78" s="28"/>
      <c r="I78" s="28"/>
    </row>
    <row r="79" spans="1:9" ht="85.5" x14ac:dyDescent="0.25">
      <c r="A79" s="31" t="s">
        <v>123</v>
      </c>
      <c r="B79" s="31" t="s">
        <v>6</v>
      </c>
      <c r="C79" s="79">
        <v>94570</v>
      </c>
      <c r="D79" s="35" t="s">
        <v>124</v>
      </c>
      <c r="E79" s="30" t="s">
        <v>8</v>
      </c>
      <c r="F79" s="16">
        <v>65.000000000000014</v>
      </c>
      <c r="G79" s="29">
        <v>309.38</v>
      </c>
      <c r="H79" s="29">
        <f t="shared" ref="H79:H83" si="18">ROUND(G79*$K$1,2)</f>
        <v>378.9</v>
      </c>
      <c r="I79" s="29">
        <f t="shared" ref="I79" si="19">ROUND(F79*H79,2)</f>
        <v>24628.5</v>
      </c>
    </row>
    <row r="80" spans="1:9" ht="85.5" x14ac:dyDescent="0.25">
      <c r="A80" s="31" t="s">
        <v>125</v>
      </c>
      <c r="B80" s="31" t="s">
        <v>6</v>
      </c>
      <c r="C80" s="79">
        <v>94572</v>
      </c>
      <c r="D80" s="35" t="s">
        <v>126</v>
      </c>
      <c r="E80" s="30" t="s">
        <v>8</v>
      </c>
      <c r="F80" s="16">
        <v>69.999999999999972</v>
      </c>
      <c r="G80" s="29">
        <v>442.91</v>
      </c>
      <c r="H80" s="29">
        <f t="shared" si="18"/>
        <v>542.42999999999995</v>
      </c>
      <c r="I80" s="29">
        <f t="shared" ref="I80:I83" si="20">ROUND(F80*H80,2)</f>
        <v>37970.1</v>
      </c>
    </row>
    <row r="81" spans="1:9" ht="71.25" x14ac:dyDescent="0.25">
      <c r="A81" s="31" t="s">
        <v>125</v>
      </c>
      <c r="B81" s="31" t="s">
        <v>6</v>
      </c>
      <c r="C81" s="79">
        <v>94569</v>
      </c>
      <c r="D81" s="35" t="s">
        <v>128</v>
      </c>
      <c r="E81" s="30" t="s">
        <v>8</v>
      </c>
      <c r="F81" s="16">
        <v>12.000000000000007</v>
      </c>
      <c r="G81" s="29">
        <v>590.20000000000005</v>
      </c>
      <c r="H81" s="29">
        <f t="shared" si="18"/>
        <v>722.82</v>
      </c>
      <c r="I81" s="29">
        <f t="shared" si="20"/>
        <v>8673.84</v>
      </c>
    </row>
    <row r="82" spans="1:9" ht="28.5" outlineLevel="1" x14ac:dyDescent="0.25">
      <c r="A82" s="31" t="s">
        <v>127</v>
      </c>
      <c r="B82" s="30" t="s">
        <v>6</v>
      </c>
      <c r="C82" s="80">
        <v>94589</v>
      </c>
      <c r="D82" s="35" t="s">
        <v>122</v>
      </c>
      <c r="E82" s="30" t="s">
        <v>28</v>
      </c>
      <c r="F82" s="16">
        <v>540.00000000000023</v>
      </c>
      <c r="G82" s="29">
        <v>21.69</v>
      </c>
      <c r="H82" s="29">
        <f t="shared" si="18"/>
        <v>26.56</v>
      </c>
      <c r="I82" s="29">
        <f t="shared" si="20"/>
        <v>14342.4</v>
      </c>
    </row>
    <row r="83" spans="1:9" ht="14.25" outlineLevel="1" x14ac:dyDescent="0.25">
      <c r="A83" s="31" t="s">
        <v>129</v>
      </c>
      <c r="B83" s="30" t="s">
        <v>6</v>
      </c>
      <c r="C83" s="80">
        <v>105812</v>
      </c>
      <c r="D83" s="35" t="s">
        <v>130</v>
      </c>
      <c r="E83" s="30" t="s">
        <v>28</v>
      </c>
      <c r="F83" s="16">
        <v>1080.0000000000005</v>
      </c>
      <c r="G83" s="29">
        <v>27.65</v>
      </c>
      <c r="H83" s="29">
        <f t="shared" si="18"/>
        <v>33.86</v>
      </c>
      <c r="I83" s="29">
        <f t="shared" si="20"/>
        <v>36568.800000000003</v>
      </c>
    </row>
    <row r="84" spans="1:9" ht="15" x14ac:dyDescent="0.25">
      <c r="A84" s="4"/>
      <c r="B84" s="4"/>
      <c r="C84" s="72"/>
      <c r="D84" s="4"/>
      <c r="E84" s="4"/>
      <c r="F84" s="55" t="s">
        <v>414</v>
      </c>
      <c r="G84" s="82"/>
      <c r="H84" s="56"/>
      <c r="I84" s="57">
        <f>SUM(I79:I83)</f>
        <v>122183.64</v>
      </c>
    </row>
    <row r="85" spans="1:9" ht="14.25" outlineLevel="1" x14ac:dyDescent="0.25">
      <c r="A85" s="50"/>
      <c r="B85" s="50"/>
      <c r="C85" s="50"/>
      <c r="D85" s="5"/>
      <c r="E85" s="50"/>
      <c r="F85" s="17"/>
      <c r="G85" s="29"/>
      <c r="H85" s="3"/>
      <c r="I85" s="3"/>
    </row>
    <row r="86" spans="1:9" s="44" customFormat="1" ht="15" outlineLevel="1" x14ac:dyDescent="0.25">
      <c r="A86" s="1">
        <v>9</v>
      </c>
      <c r="B86" s="1"/>
      <c r="C86" s="1"/>
      <c r="D86" s="51" t="s">
        <v>426</v>
      </c>
      <c r="E86" s="2"/>
      <c r="F86" s="2"/>
      <c r="G86" s="28"/>
      <c r="H86" s="28"/>
      <c r="I86" s="28"/>
    </row>
    <row r="87" spans="1:9" s="44" customFormat="1" ht="28.5" outlineLevel="1" x14ac:dyDescent="0.25">
      <c r="A87" s="30" t="s">
        <v>131</v>
      </c>
      <c r="B87" s="50" t="s">
        <v>6</v>
      </c>
      <c r="C87" s="74">
        <v>90447</v>
      </c>
      <c r="D87" s="35" t="s">
        <v>132</v>
      </c>
      <c r="E87" s="30" t="s">
        <v>28</v>
      </c>
      <c r="F87" s="16">
        <v>1457.4999999999993</v>
      </c>
      <c r="G87" s="29">
        <v>11.4</v>
      </c>
      <c r="H87" s="29">
        <f t="shared" ref="H87:H118" si="21">ROUND(G87*$K$1,2)</f>
        <v>13.96</v>
      </c>
      <c r="I87" s="29">
        <f t="shared" ref="I87" si="22">ROUND(F87*H87,2)</f>
        <v>20346.7</v>
      </c>
    </row>
    <row r="88" spans="1:9" ht="42.75" outlineLevel="1" x14ac:dyDescent="0.25">
      <c r="A88" s="30" t="s">
        <v>133</v>
      </c>
      <c r="B88" s="18" t="s">
        <v>6</v>
      </c>
      <c r="C88" s="74">
        <v>90373</v>
      </c>
      <c r="D88" s="35" t="s">
        <v>134</v>
      </c>
      <c r="E88" s="30" t="s">
        <v>4</v>
      </c>
      <c r="F88" s="16">
        <v>175</v>
      </c>
      <c r="G88" s="29">
        <v>16.079999999999998</v>
      </c>
      <c r="H88" s="29">
        <f t="shared" si="21"/>
        <v>19.690000000000001</v>
      </c>
      <c r="I88" s="29">
        <f t="shared" ref="I88:I118" si="23">ROUND(F88*H88,2)</f>
        <v>3445.75</v>
      </c>
    </row>
    <row r="89" spans="1:9" ht="42.75" x14ac:dyDescent="0.25">
      <c r="A89" s="30" t="s">
        <v>135</v>
      </c>
      <c r="B89" s="30" t="s">
        <v>6</v>
      </c>
      <c r="C89" s="74">
        <v>89408</v>
      </c>
      <c r="D89" s="35" t="s">
        <v>136</v>
      </c>
      <c r="E89" s="30" t="s">
        <v>4</v>
      </c>
      <c r="F89" s="16">
        <v>200</v>
      </c>
      <c r="G89" s="29">
        <v>10.4</v>
      </c>
      <c r="H89" s="29">
        <f t="shared" si="21"/>
        <v>12.74</v>
      </c>
      <c r="I89" s="29">
        <f t="shared" si="23"/>
        <v>2548</v>
      </c>
    </row>
    <row r="90" spans="1:9" ht="28.5" x14ac:dyDescent="0.25">
      <c r="A90" s="30" t="s">
        <v>137</v>
      </c>
      <c r="B90" s="30" t="s">
        <v>6</v>
      </c>
      <c r="C90" s="74">
        <v>89395</v>
      </c>
      <c r="D90" s="35" t="s">
        <v>138</v>
      </c>
      <c r="E90" s="30" t="s">
        <v>4</v>
      </c>
      <c r="F90" s="16">
        <v>100</v>
      </c>
      <c r="G90" s="29">
        <v>15.71</v>
      </c>
      <c r="H90" s="29">
        <f t="shared" si="21"/>
        <v>19.239999999999998</v>
      </c>
      <c r="I90" s="29">
        <f t="shared" si="23"/>
        <v>1924</v>
      </c>
    </row>
    <row r="91" spans="1:9" ht="42.75" x14ac:dyDescent="0.25">
      <c r="A91" s="30" t="s">
        <v>139</v>
      </c>
      <c r="B91" s="30" t="s">
        <v>6</v>
      </c>
      <c r="C91" s="74">
        <v>89383</v>
      </c>
      <c r="D91" s="35" t="s">
        <v>140</v>
      </c>
      <c r="E91" s="30" t="s">
        <v>4</v>
      </c>
      <c r="F91" s="16">
        <v>200</v>
      </c>
      <c r="G91" s="29">
        <v>7.96</v>
      </c>
      <c r="H91" s="29">
        <f t="shared" si="21"/>
        <v>9.75</v>
      </c>
      <c r="I91" s="29">
        <f t="shared" si="23"/>
        <v>1950</v>
      </c>
    </row>
    <row r="92" spans="1:9" ht="28.5" x14ac:dyDescent="0.25">
      <c r="A92" s="30" t="s">
        <v>141</v>
      </c>
      <c r="B92" s="30" t="s">
        <v>6</v>
      </c>
      <c r="C92" s="74">
        <v>89446</v>
      </c>
      <c r="D92" s="35" t="s">
        <v>142</v>
      </c>
      <c r="E92" s="30" t="s">
        <v>28</v>
      </c>
      <c r="F92" s="16">
        <v>127.49999999999994</v>
      </c>
      <c r="G92" s="29">
        <v>6.94</v>
      </c>
      <c r="H92" s="29">
        <f t="shared" si="21"/>
        <v>8.5</v>
      </c>
      <c r="I92" s="29">
        <f t="shared" si="23"/>
        <v>1083.75</v>
      </c>
    </row>
    <row r="93" spans="1:9" ht="28.5" x14ac:dyDescent="0.25">
      <c r="A93" s="30" t="s">
        <v>143</v>
      </c>
      <c r="B93" s="30" t="s">
        <v>6</v>
      </c>
      <c r="C93" s="74">
        <v>89356</v>
      </c>
      <c r="D93" s="35" t="s">
        <v>144</v>
      </c>
      <c r="E93" s="30" t="s">
        <v>28</v>
      </c>
      <c r="F93" s="16">
        <v>217.49999999999991</v>
      </c>
      <c r="G93" s="29">
        <v>28.82</v>
      </c>
      <c r="H93" s="29">
        <f t="shared" si="21"/>
        <v>35.299999999999997</v>
      </c>
      <c r="I93" s="29">
        <f t="shared" si="23"/>
        <v>7677.75</v>
      </c>
    </row>
    <row r="94" spans="1:9" ht="42.75" x14ac:dyDescent="0.25">
      <c r="A94" s="30" t="s">
        <v>145</v>
      </c>
      <c r="B94" s="30" t="s">
        <v>6</v>
      </c>
      <c r="C94" s="74">
        <v>89985</v>
      </c>
      <c r="D94" s="35" t="s">
        <v>146</v>
      </c>
      <c r="E94" s="30" t="s">
        <v>4</v>
      </c>
      <c r="F94" s="16">
        <v>25</v>
      </c>
      <c r="G94" s="29">
        <v>117.15</v>
      </c>
      <c r="H94" s="29">
        <f t="shared" si="21"/>
        <v>143.47</v>
      </c>
      <c r="I94" s="29">
        <f t="shared" si="23"/>
        <v>3586.75</v>
      </c>
    </row>
    <row r="95" spans="1:9" ht="42.75" x14ac:dyDescent="0.25">
      <c r="A95" s="30" t="s">
        <v>147</v>
      </c>
      <c r="B95" s="30" t="s">
        <v>6</v>
      </c>
      <c r="C95" s="74">
        <v>89987</v>
      </c>
      <c r="D95" s="35" t="s">
        <v>148</v>
      </c>
      <c r="E95" s="30" t="s">
        <v>4</v>
      </c>
      <c r="F95" s="16">
        <v>75</v>
      </c>
      <c r="G95" s="29">
        <v>123.4</v>
      </c>
      <c r="H95" s="29">
        <f t="shared" si="21"/>
        <v>151.13</v>
      </c>
      <c r="I95" s="29">
        <f t="shared" si="23"/>
        <v>11334.75</v>
      </c>
    </row>
    <row r="96" spans="1:9" ht="28.5" x14ac:dyDescent="0.25">
      <c r="A96" s="30" t="s">
        <v>149</v>
      </c>
      <c r="B96" s="30" t="s">
        <v>6</v>
      </c>
      <c r="C96" s="74">
        <v>94490</v>
      </c>
      <c r="D96" s="35" t="s">
        <v>150</v>
      </c>
      <c r="E96" s="30" t="s">
        <v>4</v>
      </c>
      <c r="F96" s="16">
        <v>50</v>
      </c>
      <c r="G96" s="29">
        <v>56.78</v>
      </c>
      <c r="H96" s="29">
        <f t="shared" si="21"/>
        <v>69.540000000000006</v>
      </c>
      <c r="I96" s="29">
        <f t="shared" si="23"/>
        <v>3477</v>
      </c>
    </row>
    <row r="97" spans="1:9" ht="28.5" x14ac:dyDescent="0.25">
      <c r="A97" s="30" t="s">
        <v>151</v>
      </c>
      <c r="B97" s="30" t="s">
        <v>6</v>
      </c>
      <c r="C97" s="74">
        <v>86885</v>
      </c>
      <c r="D97" s="35" t="s">
        <v>152</v>
      </c>
      <c r="E97" s="30" t="s">
        <v>4</v>
      </c>
      <c r="F97" s="16">
        <v>100</v>
      </c>
      <c r="G97" s="29">
        <v>12.63</v>
      </c>
      <c r="H97" s="29">
        <f t="shared" si="21"/>
        <v>15.47</v>
      </c>
      <c r="I97" s="29">
        <f t="shared" si="23"/>
        <v>1547</v>
      </c>
    </row>
    <row r="98" spans="1:9" ht="42.75" x14ac:dyDescent="0.25">
      <c r="A98" s="30" t="s">
        <v>153</v>
      </c>
      <c r="B98" s="30" t="s">
        <v>6</v>
      </c>
      <c r="C98" s="74">
        <v>97741</v>
      </c>
      <c r="D98" s="35" t="s">
        <v>154</v>
      </c>
      <c r="E98" s="30" t="s">
        <v>4</v>
      </c>
      <c r="F98" s="16">
        <v>25</v>
      </c>
      <c r="G98" s="29">
        <v>209.73</v>
      </c>
      <c r="H98" s="29">
        <f t="shared" si="21"/>
        <v>256.86</v>
      </c>
      <c r="I98" s="29">
        <f t="shared" si="23"/>
        <v>6421.5</v>
      </c>
    </row>
    <row r="99" spans="1:9" ht="42.75" x14ac:dyDescent="0.25">
      <c r="A99" s="30" t="s">
        <v>155</v>
      </c>
      <c r="B99" s="30" t="s">
        <v>2</v>
      </c>
      <c r="C99" s="50" t="s">
        <v>156</v>
      </c>
      <c r="D99" s="35" t="s">
        <v>157</v>
      </c>
      <c r="E99" s="30" t="s">
        <v>4</v>
      </c>
      <c r="F99" s="16">
        <v>25</v>
      </c>
      <c r="G99" s="29">
        <v>159.69999999999999</v>
      </c>
      <c r="H99" s="29">
        <f t="shared" si="21"/>
        <v>195.58</v>
      </c>
      <c r="I99" s="29">
        <f t="shared" si="23"/>
        <v>4889.5</v>
      </c>
    </row>
    <row r="100" spans="1:9" ht="28.5" x14ac:dyDescent="0.25">
      <c r="A100" s="30" t="s">
        <v>158</v>
      </c>
      <c r="B100" s="30" t="s">
        <v>6</v>
      </c>
      <c r="C100" s="74">
        <v>89353</v>
      </c>
      <c r="D100" s="35" t="s">
        <v>159</v>
      </c>
      <c r="E100" s="30" t="s">
        <v>4</v>
      </c>
      <c r="F100" s="16">
        <v>25</v>
      </c>
      <c r="G100" s="29">
        <v>51.86</v>
      </c>
      <c r="H100" s="29">
        <f t="shared" si="21"/>
        <v>63.51</v>
      </c>
      <c r="I100" s="29">
        <f t="shared" si="23"/>
        <v>1587.75</v>
      </c>
    </row>
    <row r="101" spans="1:9" ht="28.5" x14ac:dyDescent="0.25">
      <c r="A101" s="30" t="s">
        <v>160</v>
      </c>
      <c r="B101" s="30" t="s">
        <v>6</v>
      </c>
      <c r="C101" s="74">
        <v>89402</v>
      </c>
      <c r="D101" s="35" t="s">
        <v>161</v>
      </c>
      <c r="E101" s="30" t="s">
        <v>28</v>
      </c>
      <c r="F101" s="16">
        <v>168.75</v>
      </c>
      <c r="G101" s="29">
        <v>15.38</v>
      </c>
      <c r="H101" s="29">
        <f t="shared" si="21"/>
        <v>18.84</v>
      </c>
      <c r="I101" s="29">
        <f t="shared" si="23"/>
        <v>3179.25</v>
      </c>
    </row>
    <row r="102" spans="1:9" ht="28.5" x14ac:dyDescent="0.25">
      <c r="A102" s="30" t="s">
        <v>162</v>
      </c>
      <c r="B102" s="30" t="s">
        <v>6</v>
      </c>
      <c r="C102" s="74">
        <v>89446</v>
      </c>
      <c r="D102" s="35" t="s">
        <v>142</v>
      </c>
      <c r="E102" s="30" t="s">
        <v>28</v>
      </c>
      <c r="F102" s="16">
        <v>75</v>
      </c>
      <c r="G102" s="29">
        <v>6.94</v>
      </c>
      <c r="H102" s="29">
        <f t="shared" si="21"/>
        <v>8.5</v>
      </c>
      <c r="I102" s="29">
        <f t="shared" si="23"/>
        <v>637.5</v>
      </c>
    </row>
    <row r="103" spans="1:9" ht="42.75" x14ac:dyDescent="0.25">
      <c r="A103" s="30" t="s">
        <v>163</v>
      </c>
      <c r="B103" s="30" t="s">
        <v>6</v>
      </c>
      <c r="C103" s="74">
        <v>89408</v>
      </c>
      <c r="D103" s="35" t="s">
        <v>136</v>
      </c>
      <c r="E103" s="30" t="s">
        <v>4</v>
      </c>
      <c r="F103" s="16">
        <v>50</v>
      </c>
      <c r="G103" s="29">
        <v>10.4</v>
      </c>
      <c r="H103" s="29">
        <f t="shared" si="21"/>
        <v>12.74</v>
      </c>
      <c r="I103" s="29">
        <f t="shared" si="23"/>
        <v>637</v>
      </c>
    </row>
    <row r="104" spans="1:9" ht="28.5" x14ac:dyDescent="0.25">
      <c r="A104" s="30" t="s">
        <v>164</v>
      </c>
      <c r="B104" s="30" t="s">
        <v>6</v>
      </c>
      <c r="C104" s="74">
        <v>89440</v>
      </c>
      <c r="D104" s="35" t="s">
        <v>165</v>
      </c>
      <c r="E104" s="30" t="s">
        <v>4</v>
      </c>
      <c r="F104" s="16">
        <v>25</v>
      </c>
      <c r="G104" s="29">
        <v>14.41</v>
      </c>
      <c r="H104" s="29">
        <f t="shared" si="21"/>
        <v>17.649999999999999</v>
      </c>
      <c r="I104" s="29">
        <f t="shared" si="23"/>
        <v>441.25</v>
      </c>
    </row>
    <row r="105" spans="1:9" ht="28.5" x14ac:dyDescent="0.25">
      <c r="A105" s="30" t="s">
        <v>166</v>
      </c>
      <c r="B105" s="30" t="s">
        <v>6</v>
      </c>
      <c r="C105" s="74">
        <v>102605</v>
      </c>
      <c r="D105" s="35" t="s">
        <v>167</v>
      </c>
      <c r="E105" s="30" t="s">
        <v>4</v>
      </c>
      <c r="F105" s="16">
        <v>25</v>
      </c>
      <c r="G105" s="29">
        <v>308.08999999999997</v>
      </c>
      <c r="H105" s="29">
        <f t="shared" si="21"/>
        <v>377.32</v>
      </c>
      <c r="I105" s="29">
        <f t="shared" si="23"/>
        <v>9433</v>
      </c>
    </row>
    <row r="106" spans="1:9" ht="28.5" x14ac:dyDescent="0.25">
      <c r="A106" s="30" t="s">
        <v>168</v>
      </c>
      <c r="B106" s="30" t="s">
        <v>6</v>
      </c>
      <c r="C106" s="74">
        <v>102591</v>
      </c>
      <c r="D106" s="35" t="s">
        <v>169</v>
      </c>
      <c r="E106" s="30" t="s">
        <v>4</v>
      </c>
      <c r="F106" s="16">
        <v>25</v>
      </c>
      <c r="G106" s="29">
        <v>5.15</v>
      </c>
      <c r="H106" s="29">
        <f t="shared" si="21"/>
        <v>6.31</v>
      </c>
      <c r="I106" s="29">
        <f t="shared" si="23"/>
        <v>157.75</v>
      </c>
    </row>
    <row r="107" spans="1:9" ht="28.5" x14ac:dyDescent="0.25">
      <c r="A107" s="30" t="s">
        <v>170</v>
      </c>
      <c r="B107" s="30" t="s">
        <v>6</v>
      </c>
      <c r="C107" s="74">
        <v>102593</v>
      </c>
      <c r="D107" s="35" t="s">
        <v>171</v>
      </c>
      <c r="E107" s="30" t="s">
        <v>4</v>
      </c>
      <c r="F107" s="16">
        <v>50</v>
      </c>
      <c r="G107" s="29">
        <v>5.81</v>
      </c>
      <c r="H107" s="29">
        <f t="shared" si="21"/>
        <v>7.12</v>
      </c>
      <c r="I107" s="29">
        <f t="shared" si="23"/>
        <v>356</v>
      </c>
    </row>
    <row r="108" spans="1:9" ht="42.75" x14ac:dyDescent="0.25">
      <c r="A108" s="30" t="s">
        <v>172</v>
      </c>
      <c r="B108" s="30" t="s">
        <v>6</v>
      </c>
      <c r="C108" s="74">
        <v>94703</v>
      </c>
      <c r="D108" s="35" t="s">
        <v>173</v>
      </c>
      <c r="E108" s="30" t="s">
        <v>4</v>
      </c>
      <c r="F108" s="16">
        <v>25</v>
      </c>
      <c r="G108" s="29">
        <v>24.96</v>
      </c>
      <c r="H108" s="29">
        <f t="shared" si="21"/>
        <v>30.57</v>
      </c>
      <c r="I108" s="29">
        <f t="shared" si="23"/>
        <v>764.25</v>
      </c>
    </row>
    <row r="109" spans="1:9" ht="42.75" x14ac:dyDescent="0.25">
      <c r="A109" s="30" t="s">
        <v>174</v>
      </c>
      <c r="B109" s="30" t="s">
        <v>6</v>
      </c>
      <c r="C109" s="74">
        <v>94704</v>
      </c>
      <c r="D109" s="35" t="s">
        <v>175</v>
      </c>
      <c r="E109" s="30" t="s">
        <v>4</v>
      </c>
      <c r="F109" s="16">
        <v>50</v>
      </c>
      <c r="G109" s="29">
        <v>33.64</v>
      </c>
      <c r="H109" s="29">
        <f t="shared" si="21"/>
        <v>41.2</v>
      </c>
      <c r="I109" s="29">
        <f t="shared" si="23"/>
        <v>2060</v>
      </c>
    </row>
    <row r="110" spans="1:9" ht="28.5" x14ac:dyDescent="0.25">
      <c r="A110" s="30" t="s">
        <v>176</v>
      </c>
      <c r="B110" s="30" t="s">
        <v>6</v>
      </c>
      <c r="C110" s="74">
        <v>94796</v>
      </c>
      <c r="D110" s="35" t="s">
        <v>177</v>
      </c>
      <c r="E110" s="30" t="s">
        <v>4</v>
      </c>
      <c r="F110" s="16">
        <v>25</v>
      </c>
      <c r="G110" s="29">
        <v>45.12</v>
      </c>
      <c r="H110" s="29">
        <f t="shared" si="21"/>
        <v>55.26</v>
      </c>
      <c r="I110" s="29">
        <f t="shared" si="23"/>
        <v>1381.5</v>
      </c>
    </row>
    <row r="111" spans="1:9" ht="42.75" x14ac:dyDescent="0.25">
      <c r="A111" s="30" t="s">
        <v>178</v>
      </c>
      <c r="B111" s="30" t="s">
        <v>6</v>
      </c>
      <c r="C111" s="74">
        <v>89408</v>
      </c>
      <c r="D111" s="35" t="s">
        <v>136</v>
      </c>
      <c r="E111" s="30" t="s">
        <v>4</v>
      </c>
      <c r="F111" s="16">
        <v>200</v>
      </c>
      <c r="G111" s="29">
        <v>10.4</v>
      </c>
      <c r="H111" s="29">
        <f t="shared" si="21"/>
        <v>12.74</v>
      </c>
      <c r="I111" s="29">
        <f t="shared" si="23"/>
        <v>2548</v>
      </c>
    </row>
    <row r="112" spans="1:9" ht="42.75" x14ac:dyDescent="0.25">
      <c r="A112" s="30" t="s">
        <v>179</v>
      </c>
      <c r="B112" s="30" t="s">
        <v>6</v>
      </c>
      <c r="C112" s="74">
        <v>89413</v>
      </c>
      <c r="D112" s="35" t="s">
        <v>180</v>
      </c>
      <c r="E112" s="30" t="s">
        <v>4</v>
      </c>
      <c r="F112" s="16">
        <v>100</v>
      </c>
      <c r="G112" s="29">
        <v>14.68</v>
      </c>
      <c r="H112" s="29">
        <f t="shared" si="21"/>
        <v>17.98</v>
      </c>
      <c r="I112" s="29">
        <f t="shared" si="23"/>
        <v>1798</v>
      </c>
    </row>
    <row r="113" spans="1:9" ht="42.75" x14ac:dyDescent="0.25">
      <c r="A113" s="30" t="s">
        <v>181</v>
      </c>
      <c r="B113" s="30" t="s">
        <v>6</v>
      </c>
      <c r="C113" s="74">
        <v>89414</v>
      </c>
      <c r="D113" s="35" t="s">
        <v>182</v>
      </c>
      <c r="E113" s="30" t="s">
        <v>4</v>
      </c>
      <c r="F113" s="16">
        <v>25</v>
      </c>
      <c r="G113" s="29">
        <v>16.96</v>
      </c>
      <c r="H113" s="29">
        <f t="shared" si="21"/>
        <v>20.77</v>
      </c>
      <c r="I113" s="29">
        <f t="shared" si="23"/>
        <v>519.25</v>
      </c>
    </row>
    <row r="114" spans="1:9" ht="42.75" x14ac:dyDescent="0.25">
      <c r="A114" s="30" t="s">
        <v>183</v>
      </c>
      <c r="B114" s="30" t="s">
        <v>6</v>
      </c>
      <c r="C114" s="74">
        <v>103953</v>
      </c>
      <c r="D114" s="35" t="s">
        <v>184</v>
      </c>
      <c r="E114" s="30" t="s">
        <v>4</v>
      </c>
      <c r="F114" s="16">
        <v>50</v>
      </c>
      <c r="G114" s="29">
        <v>8.73</v>
      </c>
      <c r="H114" s="29">
        <f t="shared" si="21"/>
        <v>10.69</v>
      </c>
      <c r="I114" s="29">
        <f t="shared" si="23"/>
        <v>534.5</v>
      </c>
    </row>
    <row r="115" spans="1:9" ht="28.5" x14ac:dyDescent="0.25">
      <c r="A115" s="30" t="s">
        <v>185</v>
      </c>
      <c r="B115" s="30" t="s">
        <v>6</v>
      </c>
      <c r="C115" s="74">
        <v>89443</v>
      </c>
      <c r="D115" s="35" t="s">
        <v>186</v>
      </c>
      <c r="E115" s="30" t="s">
        <v>4</v>
      </c>
      <c r="F115" s="16">
        <v>75</v>
      </c>
      <c r="G115" s="29">
        <v>20.59</v>
      </c>
      <c r="H115" s="29">
        <f t="shared" si="21"/>
        <v>25.22</v>
      </c>
      <c r="I115" s="29">
        <f t="shared" si="23"/>
        <v>1891.5</v>
      </c>
    </row>
    <row r="116" spans="1:9" ht="42.75" x14ac:dyDescent="0.25">
      <c r="A116" s="30" t="s">
        <v>187</v>
      </c>
      <c r="B116" s="30" t="s">
        <v>6</v>
      </c>
      <c r="C116" s="74">
        <v>89445</v>
      </c>
      <c r="D116" s="35" t="s">
        <v>188</v>
      </c>
      <c r="E116" s="30" t="s">
        <v>4</v>
      </c>
      <c r="F116" s="16">
        <v>25</v>
      </c>
      <c r="G116" s="29">
        <v>23.07</v>
      </c>
      <c r="H116" s="29">
        <f t="shared" si="21"/>
        <v>28.25</v>
      </c>
      <c r="I116" s="29">
        <f t="shared" si="23"/>
        <v>706.25</v>
      </c>
    </row>
    <row r="117" spans="1:9" ht="28.5" x14ac:dyDescent="0.25">
      <c r="A117" s="30" t="s">
        <v>189</v>
      </c>
      <c r="B117" s="30" t="s">
        <v>6</v>
      </c>
      <c r="C117" s="74">
        <v>89402</v>
      </c>
      <c r="D117" s="35" t="s">
        <v>161</v>
      </c>
      <c r="E117" s="30" t="s">
        <v>28</v>
      </c>
      <c r="F117" s="16">
        <v>110.00000000000004</v>
      </c>
      <c r="G117" s="29">
        <v>15.38</v>
      </c>
      <c r="H117" s="29">
        <f t="shared" si="21"/>
        <v>18.84</v>
      </c>
      <c r="I117" s="29">
        <f t="shared" si="23"/>
        <v>2072.4</v>
      </c>
    </row>
    <row r="118" spans="1:9" ht="28.5" x14ac:dyDescent="0.25">
      <c r="A118" s="30" t="s">
        <v>190</v>
      </c>
      <c r="B118" s="30" t="s">
        <v>6</v>
      </c>
      <c r="C118" s="74">
        <v>89403</v>
      </c>
      <c r="D118" s="35" t="s">
        <v>191</v>
      </c>
      <c r="E118" s="30" t="s">
        <v>28</v>
      </c>
      <c r="F118" s="16">
        <v>263.75000000000011</v>
      </c>
      <c r="G118" s="29">
        <v>23.92</v>
      </c>
      <c r="H118" s="29">
        <f t="shared" si="21"/>
        <v>29.29</v>
      </c>
      <c r="I118" s="29">
        <f t="shared" si="23"/>
        <v>7725.24</v>
      </c>
    </row>
    <row r="119" spans="1:9" ht="15" outlineLevel="1" x14ac:dyDescent="0.25">
      <c r="A119" s="4"/>
      <c r="B119" s="4"/>
      <c r="C119" s="72"/>
      <c r="D119" s="4"/>
      <c r="E119" s="4"/>
      <c r="F119" s="55" t="s">
        <v>414</v>
      </c>
      <c r="G119" s="82"/>
      <c r="H119" s="56"/>
      <c r="I119" s="57">
        <f>SUM(I87:I118)</f>
        <v>108662.84</v>
      </c>
    </row>
    <row r="120" spans="1:9" ht="14.25" outlineLevel="1" x14ac:dyDescent="0.25">
      <c r="A120" s="50"/>
      <c r="B120" s="50"/>
      <c r="C120" s="50"/>
      <c r="D120" s="5"/>
      <c r="E120" s="50"/>
      <c r="F120" s="17"/>
      <c r="G120" s="29"/>
      <c r="H120" s="3"/>
      <c r="I120" s="3"/>
    </row>
    <row r="121" spans="1:9" ht="15" outlineLevel="1" x14ac:dyDescent="0.25">
      <c r="A121" s="1">
        <v>10</v>
      </c>
      <c r="B121" s="1"/>
      <c r="C121" s="1"/>
      <c r="D121" s="51" t="s">
        <v>427</v>
      </c>
      <c r="E121" s="2"/>
      <c r="F121" s="2"/>
      <c r="G121" s="28"/>
      <c r="H121" s="28"/>
      <c r="I121" s="28"/>
    </row>
    <row r="122" spans="1:9" ht="42.75" outlineLevel="1" x14ac:dyDescent="0.25">
      <c r="A122" s="30" t="s">
        <v>192</v>
      </c>
      <c r="B122" s="30" t="s">
        <v>6</v>
      </c>
      <c r="C122" s="74">
        <v>89726</v>
      </c>
      <c r="D122" s="35" t="s">
        <v>193</v>
      </c>
      <c r="E122" s="30" t="s">
        <v>4</v>
      </c>
      <c r="F122" s="17">
        <v>75</v>
      </c>
      <c r="G122" s="29">
        <v>12.74</v>
      </c>
      <c r="H122" s="29">
        <f t="shared" ref="H122:H138" si="24">ROUND(G122*$K$1,2)</f>
        <v>15.6</v>
      </c>
      <c r="I122" s="29">
        <f t="shared" ref="I122" si="25">ROUND(F122*H122,2)</f>
        <v>1170</v>
      </c>
    </row>
    <row r="123" spans="1:9" ht="42.75" outlineLevel="1" x14ac:dyDescent="0.25">
      <c r="A123" s="30" t="s">
        <v>194</v>
      </c>
      <c r="B123" s="30" t="s">
        <v>6</v>
      </c>
      <c r="C123" s="74">
        <v>89732</v>
      </c>
      <c r="D123" s="35" t="s">
        <v>195</v>
      </c>
      <c r="E123" s="30" t="s">
        <v>4</v>
      </c>
      <c r="F123" s="17">
        <v>50</v>
      </c>
      <c r="G123" s="29">
        <v>18.37</v>
      </c>
      <c r="H123" s="29">
        <f t="shared" si="24"/>
        <v>22.5</v>
      </c>
      <c r="I123" s="29">
        <f t="shared" ref="I123:I138" si="26">ROUND(F123*H123,2)</f>
        <v>1125</v>
      </c>
    </row>
    <row r="124" spans="1:9" s="44" customFormat="1" ht="42.75" x14ac:dyDescent="0.25">
      <c r="A124" s="30" t="s">
        <v>196</v>
      </c>
      <c r="B124" s="19" t="s">
        <v>6</v>
      </c>
      <c r="C124" s="74">
        <v>89724</v>
      </c>
      <c r="D124" s="35" t="s">
        <v>197</v>
      </c>
      <c r="E124" s="30" t="s">
        <v>4</v>
      </c>
      <c r="F124" s="10">
        <v>50</v>
      </c>
      <c r="G124" s="83">
        <v>12.44</v>
      </c>
      <c r="H124" s="29">
        <f t="shared" si="24"/>
        <v>15.24</v>
      </c>
      <c r="I124" s="29">
        <f t="shared" si="26"/>
        <v>762</v>
      </c>
    </row>
    <row r="125" spans="1:9" s="44" customFormat="1" ht="42.75" x14ac:dyDescent="0.25">
      <c r="A125" s="30" t="s">
        <v>198</v>
      </c>
      <c r="B125" s="19" t="s">
        <v>6</v>
      </c>
      <c r="C125" s="74">
        <v>89731</v>
      </c>
      <c r="D125" s="35" t="s">
        <v>199</v>
      </c>
      <c r="E125" s="30" t="s">
        <v>4</v>
      </c>
      <c r="F125" s="10">
        <v>225</v>
      </c>
      <c r="G125" s="83">
        <v>17.41</v>
      </c>
      <c r="H125" s="29">
        <f t="shared" si="24"/>
        <v>21.32</v>
      </c>
      <c r="I125" s="29">
        <f t="shared" si="26"/>
        <v>4797</v>
      </c>
    </row>
    <row r="126" spans="1:9" ht="42.75" x14ac:dyDescent="0.25">
      <c r="A126" s="30" t="s">
        <v>200</v>
      </c>
      <c r="B126" s="19" t="s">
        <v>6</v>
      </c>
      <c r="C126" s="74">
        <v>89744</v>
      </c>
      <c r="D126" s="35" t="s">
        <v>201</v>
      </c>
      <c r="E126" s="30" t="s">
        <v>4</v>
      </c>
      <c r="F126" s="10">
        <v>25</v>
      </c>
      <c r="G126" s="83">
        <v>32.35</v>
      </c>
      <c r="H126" s="29">
        <f t="shared" si="24"/>
        <v>39.619999999999997</v>
      </c>
      <c r="I126" s="29">
        <f t="shared" si="26"/>
        <v>990.5</v>
      </c>
    </row>
    <row r="127" spans="1:9" s="44" customFormat="1" ht="42.75" outlineLevel="1" x14ac:dyDescent="0.25">
      <c r="A127" s="30" t="s">
        <v>202</v>
      </c>
      <c r="B127" s="30" t="s">
        <v>6</v>
      </c>
      <c r="C127" s="74">
        <v>89784</v>
      </c>
      <c r="D127" s="35" t="s">
        <v>203</v>
      </c>
      <c r="E127" s="30" t="s">
        <v>4</v>
      </c>
      <c r="F127" s="10">
        <v>25</v>
      </c>
      <c r="G127" s="83">
        <v>28.58</v>
      </c>
      <c r="H127" s="29">
        <f t="shared" si="24"/>
        <v>35</v>
      </c>
      <c r="I127" s="29">
        <f t="shared" si="26"/>
        <v>875</v>
      </c>
    </row>
    <row r="128" spans="1:9" s="44" customFormat="1" ht="57" outlineLevel="1" x14ac:dyDescent="0.25">
      <c r="A128" s="30" t="s">
        <v>204</v>
      </c>
      <c r="B128" s="19" t="s">
        <v>6</v>
      </c>
      <c r="C128" s="74">
        <v>104345</v>
      </c>
      <c r="D128" s="35" t="s">
        <v>205</v>
      </c>
      <c r="E128" s="30" t="s">
        <v>4</v>
      </c>
      <c r="F128" s="10">
        <v>25</v>
      </c>
      <c r="G128" s="83">
        <v>51.41</v>
      </c>
      <c r="H128" s="29">
        <f t="shared" si="24"/>
        <v>62.96</v>
      </c>
      <c r="I128" s="29">
        <f t="shared" si="26"/>
        <v>1574</v>
      </c>
    </row>
    <row r="129" spans="1:10" s="44" customFormat="1" ht="42.75" outlineLevel="1" x14ac:dyDescent="0.25">
      <c r="A129" s="30" t="s">
        <v>206</v>
      </c>
      <c r="B129" s="19" t="s">
        <v>6</v>
      </c>
      <c r="C129" s="74">
        <v>104348</v>
      </c>
      <c r="D129" s="35" t="s">
        <v>207</v>
      </c>
      <c r="E129" s="30" t="s">
        <v>4</v>
      </c>
      <c r="F129" s="10">
        <v>25</v>
      </c>
      <c r="G129" s="83">
        <v>14.12</v>
      </c>
      <c r="H129" s="29">
        <f t="shared" si="24"/>
        <v>17.29</v>
      </c>
      <c r="I129" s="29">
        <f t="shared" si="26"/>
        <v>432.25</v>
      </c>
    </row>
    <row r="130" spans="1:10" s="44" customFormat="1" ht="42.75" outlineLevel="1" x14ac:dyDescent="0.25">
      <c r="A130" s="30" t="s">
        <v>208</v>
      </c>
      <c r="B130" s="19" t="s">
        <v>6</v>
      </c>
      <c r="C130" s="74">
        <v>89711</v>
      </c>
      <c r="D130" s="35" t="s">
        <v>209</v>
      </c>
      <c r="E130" s="30" t="s">
        <v>28</v>
      </c>
      <c r="F130" s="10">
        <v>83.749999999999986</v>
      </c>
      <c r="G130" s="83">
        <v>26.64</v>
      </c>
      <c r="H130" s="29">
        <f t="shared" si="24"/>
        <v>32.630000000000003</v>
      </c>
      <c r="I130" s="29">
        <f t="shared" si="26"/>
        <v>2732.76</v>
      </c>
    </row>
    <row r="131" spans="1:10" s="44" customFormat="1" ht="42.75" outlineLevel="1" x14ac:dyDescent="0.25">
      <c r="A131" s="30" t="s">
        <v>210</v>
      </c>
      <c r="B131" s="19" t="s">
        <v>6</v>
      </c>
      <c r="C131" s="74">
        <v>89712</v>
      </c>
      <c r="D131" s="35" t="s">
        <v>211</v>
      </c>
      <c r="E131" s="30" t="s">
        <v>28</v>
      </c>
      <c r="F131" s="10">
        <v>255.25000000000014</v>
      </c>
      <c r="G131" s="83">
        <v>34.01</v>
      </c>
      <c r="H131" s="29">
        <f t="shared" si="24"/>
        <v>41.65</v>
      </c>
      <c r="I131" s="29">
        <f t="shared" si="26"/>
        <v>10631.16</v>
      </c>
    </row>
    <row r="132" spans="1:10" s="44" customFormat="1" ht="42.75" outlineLevel="1" x14ac:dyDescent="0.25">
      <c r="A132" s="30" t="s">
        <v>212</v>
      </c>
      <c r="B132" s="19" t="s">
        <v>6</v>
      </c>
      <c r="C132" s="74">
        <v>89798</v>
      </c>
      <c r="D132" s="35" t="s">
        <v>213</v>
      </c>
      <c r="E132" s="30" t="s">
        <v>28</v>
      </c>
      <c r="F132" s="10">
        <v>100</v>
      </c>
      <c r="G132" s="83">
        <v>17.36</v>
      </c>
      <c r="H132" s="29">
        <f t="shared" si="24"/>
        <v>21.26</v>
      </c>
      <c r="I132" s="29">
        <f t="shared" si="26"/>
        <v>2126</v>
      </c>
    </row>
    <row r="133" spans="1:10" s="44" customFormat="1" ht="42.75" outlineLevel="1" x14ac:dyDescent="0.25">
      <c r="A133" s="30" t="s">
        <v>214</v>
      </c>
      <c r="B133" s="19" t="s">
        <v>6</v>
      </c>
      <c r="C133" s="74">
        <v>89714</v>
      </c>
      <c r="D133" s="35" t="s">
        <v>215</v>
      </c>
      <c r="E133" s="30" t="s">
        <v>28</v>
      </c>
      <c r="F133" s="10">
        <v>844.99999999999966</v>
      </c>
      <c r="G133" s="83">
        <v>47.37</v>
      </c>
      <c r="H133" s="29">
        <f t="shared" si="24"/>
        <v>58.01</v>
      </c>
      <c r="I133" s="29">
        <f t="shared" si="26"/>
        <v>49018.45</v>
      </c>
    </row>
    <row r="134" spans="1:10" s="44" customFormat="1" ht="42.75" outlineLevel="1" x14ac:dyDescent="0.25">
      <c r="A134" s="30" t="s">
        <v>216</v>
      </c>
      <c r="B134" s="19" t="s">
        <v>6</v>
      </c>
      <c r="C134" s="74">
        <v>97902</v>
      </c>
      <c r="D134" s="35" t="s">
        <v>217</v>
      </c>
      <c r="E134" s="30" t="s">
        <v>4</v>
      </c>
      <c r="F134" s="10">
        <v>125</v>
      </c>
      <c r="G134" s="83">
        <v>591.62</v>
      </c>
      <c r="H134" s="29">
        <f t="shared" si="24"/>
        <v>724.56</v>
      </c>
      <c r="I134" s="29">
        <f t="shared" si="26"/>
        <v>90570</v>
      </c>
    </row>
    <row r="135" spans="1:10" s="44" customFormat="1" ht="42.75" outlineLevel="1" x14ac:dyDescent="0.25">
      <c r="A135" s="30" t="s">
        <v>218</v>
      </c>
      <c r="B135" s="19" t="s">
        <v>6</v>
      </c>
      <c r="C135" s="74">
        <v>89707</v>
      </c>
      <c r="D135" s="35" t="s">
        <v>219</v>
      </c>
      <c r="E135" s="30" t="s">
        <v>4</v>
      </c>
      <c r="F135" s="10">
        <v>25</v>
      </c>
      <c r="G135" s="83">
        <v>54.89</v>
      </c>
      <c r="H135" s="29">
        <f t="shared" si="24"/>
        <v>67.22</v>
      </c>
      <c r="I135" s="29">
        <f t="shared" si="26"/>
        <v>1680.5</v>
      </c>
    </row>
    <row r="136" spans="1:10" s="44" customFormat="1" ht="42.75" outlineLevel="1" x14ac:dyDescent="0.25">
      <c r="A136" s="30" t="s">
        <v>220</v>
      </c>
      <c r="B136" s="19" t="s">
        <v>6</v>
      </c>
      <c r="C136" s="74">
        <v>104327</v>
      </c>
      <c r="D136" s="35" t="s">
        <v>221</v>
      </c>
      <c r="E136" s="30" t="s">
        <v>4</v>
      </c>
      <c r="F136" s="10">
        <v>25</v>
      </c>
      <c r="G136" s="83">
        <v>21.5</v>
      </c>
      <c r="H136" s="29">
        <f t="shared" si="24"/>
        <v>26.33</v>
      </c>
      <c r="I136" s="29">
        <f t="shared" si="26"/>
        <v>658.25</v>
      </c>
    </row>
    <row r="137" spans="1:10" s="44" customFormat="1" ht="42.75" outlineLevel="1" x14ac:dyDescent="0.25">
      <c r="A137" s="30" t="s">
        <v>222</v>
      </c>
      <c r="B137" s="19" t="s">
        <v>6</v>
      </c>
      <c r="C137" s="74">
        <v>104326</v>
      </c>
      <c r="D137" s="35" t="s">
        <v>223</v>
      </c>
      <c r="E137" s="30" t="s">
        <v>4</v>
      </c>
      <c r="F137" s="10">
        <v>25</v>
      </c>
      <c r="G137" s="83">
        <v>22.48</v>
      </c>
      <c r="H137" s="29">
        <f t="shared" si="24"/>
        <v>27.53</v>
      </c>
      <c r="I137" s="29">
        <f t="shared" si="26"/>
        <v>688.25</v>
      </c>
    </row>
    <row r="138" spans="1:10" s="44" customFormat="1" ht="42.75" outlineLevel="1" x14ac:dyDescent="0.25">
      <c r="A138" s="30" t="s">
        <v>224</v>
      </c>
      <c r="B138" s="19" t="s">
        <v>6</v>
      </c>
      <c r="C138" s="74">
        <v>98107</v>
      </c>
      <c r="D138" s="35" t="s">
        <v>225</v>
      </c>
      <c r="E138" s="30" t="s">
        <v>4</v>
      </c>
      <c r="F138" s="10">
        <v>25</v>
      </c>
      <c r="G138" s="83">
        <v>301.52</v>
      </c>
      <c r="H138" s="29">
        <f t="shared" si="24"/>
        <v>369.27</v>
      </c>
      <c r="I138" s="29">
        <f t="shared" si="26"/>
        <v>9231.75</v>
      </c>
    </row>
    <row r="139" spans="1:10" s="44" customFormat="1" ht="15" outlineLevel="1" x14ac:dyDescent="0.25">
      <c r="A139" s="4"/>
      <c r="B139" s="4"/>
      <c r="C139" s="72"/>
      <c r="D139" s="4"/>
      <c r="E139" s="4"/>
      <c r="F139" s="55" t="s">
        <v>414</v>
      </c>
      <c r="G139" s="82"/>
      <c r="H139" s="56"/>
      <c r="I139" s="57">
        <f>SUM(I122:I138)</f>
        <v>179062.87</v>
      </c>
    </row>
    <row r="140" spans="1:10" s="44" customFormat="1" ht="14.25" outlineLevel="1" x14ac:dyDescent="0.25">
      <c r="A140" s="50"/>
      <c r="B140" s="50"/>
      <c r="C140" s="50"/>
      <c r="D140" s="5"/>
      <c r="E140" s="50"/>
      <c r="F140" s="17"/>
      <c r="G140" s="29"/>
      <c r="H140" s="3"/>
      <c r="I140" s="3"/>
    </row>
    <row r="141" spans="1:10" s="44" customFormat="1" ht="15" outlineLevel="1" x14ac:dyDescent="0.25">
      <c r="A141" s="1">
        <v>11</v>
      </c>
      <c r="B141" s="1"/>
      <c r="C141" s="1"/>
      <c r="D141" s="51" t="s">
        <v>428</v>
      </c>
      <c r="E141" s="2"/>
      <c r="F141" s="2"/>
      <c r="G141" s="28"/>
      <c r="H141" s="28"/>
      <c r="I141" s="28"/>
      <c r="J141" s="44" t="str">
        <f>UPPER(D141)</f>
        <v>SISTEMA ELÉTRICO - INFRA</v>
      </c>
    </row>
    <row r="142" spans="1:10" s="44" customFormat="1" ht="28.5" outlineLevel="1" x14ac:dyDescent="0.25">
      <c r="A142" s="31" t="s">
        <v>226</v>
      </c>
      <c r="B142" s="31" t="s">
        <v>10</v>
      </c>
      <c r="C142" s="50" t="s">
        <v>227</v>
      </c>
      <c r="D142" s="35" t="s">
        <v>228</v>
      </c>
      <c r="E142" s="30" t="s">
        <v>4</v>
      </c>
      <c r="F142" s="16">
        <v>25</v>
      </c>
      <c r="G142" s="3">
        <v>2202.42</v>
      </c>
      <c r="H142" s="3">
        <f t="shared" ref="H142:H150" si="27">ROUND(G142*$K$1,2)</f>
        <v>2697.3</v>
      </c>
      <c r="I142" s="3">
        <f t="shared" ref="I142" si="28">ROUND(F142*H142,2)</f>
        <v>67432.5</v>
      </c>
    </row>
    <row r="143" spans="1:10" s="44" customFormat="1" ht="28.5" outlineLevel="1" x14ac:dyDescent="0.25">
      <c r="A143" s="31" t="s">
        <v>229</v>
      </c>
      <c r="B143" s="31" t="s">
        <v>10</v>
      </c>
      <c r="C143" s="50" t="s">
        <v>230</v>
      </c>
      <c r="D143" s="35" t="s">
        <v>231</v>
      </c>
      <c r="E143" s="30" t="s">
        <v>4</v>
      </c>
      <c r="F143" s="16">
        <v>25</v>
      </c>
      <c r="G143" s="3">
        <v>278.67</v>
      </c>
      <c r="H143" s="3">
        <f t="shared" si="27"/>
        <v>341.29</v>
      </c>
      <c r="I143" s="3">
        <f t="shared" ref="I143:I150" si="29">ROUND(F143*H143,2)</f>
        <v>8532.25</v>
      </c>
    </row>
    <row r="144" spans="1:10" s="44" customFormat="1" ht="28.5" outlineLevel="1" x14ac:dyDescent="0.25">
      <c r="A144" s="31" t="s">
        <v>232</v>
      </c>
      <c r="B144" s="31" t="s">
        <v>6</v>
      </c>
      <c r="C144" s="74">
        <v>91941</v>
      </c>
      <c r="D144" s="35" t="s">
        <v>233</v>
      </c>
      <c r="E144" s="30" t="s">
        <v>4</v>
      </c>
      <c r="F144" s="16">
        <v>300</v>
      </c>
      <c r="G144" s="3">
        <v>14.53</v>
      </c>
      <c r="H144" s="3">
        <f t="shared" si="27"/>
        <v>17.79</v>
      </c>
      <c r="I144" s="3">
        <f t="shared" si="29"/>
        <v>5337</v>
      </c>
    </row>
    <row r="145" spans="1:9" s="44" customFormat="1" ht="28.5" outlineLevel="1" x14ac:dyDescent="0.25">
      <c r="A145" s="31" t="s">
        <v>234</v>
      </c>
      <c r="B145" s="31" t="s">
        <v>6</v>
      </c>
      <c r="C145" s="74">
        <v>91940</v>
      </c>
      <c r="D145" s="35" t="s">
        <v>235</v>
      </c>
      <c r="E145" s="30" t="s">
        <v>4</v>
      </c>
      <c r="F145" s="16">
        <v>325</v>
      </c>
      <c r="G145" s="3">
        <v>23.39</v>
      </c>
      <c r="H145" s="3">
        <f t="shared" si="27"/>
        <v>28.65</v>
      </c>
      <c r="I145" s="3">
        <f t="shared" si="29"/>
        <v>9311.25</v>
      </c>
    </row>
    <row r="146" spans="1:9" s="44" customFormat="1" ht="28.5" outlineLevel="1" x14ac:dyDescent="0.25">
      <c r="A146" s="31" t="s">
        <v>236</v>
      </c>
      <c r="B146" s="31" t="s">
        <v>6</v>
      </c>
      <c r="C146" s="74">
        <v>91939</v>
      </c>
      <c r="D146" s="35" t="s">
        <v>237</v>
      </c>
      <c r="E146" s="30" t="s">
        <v>4</v>
      </c>
      <c r="F146" s="16">
        <v>50</v>
      </c>
      <c r="G146" s="3">
        <v>41.46</v>
      </c>
      <c r="H146" s="3">
        <f t="shared" si="27"/>
        <v>50.78</v>
      </c>
      <c r="I146" s="3">
        <f t="shared" si="29"/>
        <v>2539</v>
      </c>
    </row>
    <row r="147" spans="1:9" s="44" customFormat="1" ht="28.5" outlineLevel="1" x14ac:dyDescent="0.25">
      <c r="A147" s="31" t="s">
        <v>238</v>
      </c>
      <c r="B147" s="31" t="s">
        <v>6</v>
      </c>
      <c r="C147" s="74">
        <v>91937</v>
      </c>
      <c r="D147" s="35" t="s">
        <v>239</v>
      </c>
      <c r="E147" s="30" t="s">
        <v>4</v>
      </c>
      <c r="F147" s="16">
        <v>175</v>
      </c>
      <c r="G147" s="3">
        <v>20.010000000000002</v>
      </c>
      <c r="H147" s="3">
        <f t="shared" si="27"/>
        <v>24.51</v>
      </c>
      <c r="I147" s="3">
        <f t="shared" si="29"/>
        <v>4289.25</v>
      </c>
    </row>
    <row r="148" spans="1:9" s="44" customFormat="1" ht="42.75" outlineLevel="1" x14ac:dyDescent="0.25">
      <c r="A148" s="31" t="s">
        <v>240</v>
      </c>
      <c r="B148" s="50" t="s">
        <v>6</v>
      </c>
      <c r="C148" s="74">
        <v>91834</v>
      </c>
      <c r="D148" s="35" t="s">
        <v>241</v>
      </c>
      <c r="E148" s="30" t="s">
        <v>28</v>
      </c>
      <c r="F148" s="10">
        <v>1117.5000000000005</v>
      </c>
      <c r="G148" s="3">
        <v>20.47</v>
      </c>
      <c r="H148" s="3">
        <f t="shared" si="27"/>
        <v>25.07</v>
      </c>
      <c r="I148" s="3">
        <f t="shared" si="29"/>
        <v>28015.73</v>
      </c>
    </row>
    <row r="149" spans="1:9" s="44" customFormat="1" ht="42.75" outlineLevel="1" x14ac:dyDescent="0.25">
      <c r="A149" s="31" t="s">
        <v>242</v>
      </c>
      <c r="B149" s="31" t="s">
        <v>6</v>
      </c>
      <c r="C149" s="74">
        <v>91854</v>
      </c>
      <c r="D149" s="35" t="s">
        <v>243</v>
      </c>
      <c r="E149" s="30" t="s">
        <v>28</v>
      </c>
      <c r="F149" s="10">
        <v>1457.4999999999993</v>
      </c>
      <c r="G149" s="3">
        <v>11.75</v>
      </c>
      <c r="H149" s="3">
        <f t="shared" si="27"/>
        <v>14.39</v>
      </c>
      <c r="I149" s="3">
        <f t="shared" si="29"/>
        <v>20973.43</v>
      </c>
    </row>
    <row r="150" spans="1:9" s="44" customFormat="1" ht="42.75" outlineLevel="1" x14ac:dyDescent="0.25">
      <c r="A150" s="31" t="s">
        <v>244</v>
      </c>
      <c r="B150" s="31" t="s">
        <v>6</v>
      </c>
      <c r="C150" s="74">
        <v>91845</v>
      </c>
      <c r="D150" s="35" t="s">
        <v>245</v>
      </c>
      <c r="E150" s="30" t="s">
        <v>28</v>
      </c>
      <c r="F150" s="10">
        <v>551.49999999999989</v>
      </c>
      <c r="G150" s="3">
        <v>8.9700000000000006</v>
      </c>
      <c r="H150" s="3">
        <f t="shared" si="27"/>
        <v>10.99</v>
      </c>
      <c r="I150" s="3">
        <f t="shared" si="29"/>
        <v>6060.99</v>
      </c>
    </row>
    <row r="151" spans="1:9" s="44" customFormat="1" ht="15" outlineLevel="1" x14ac:dyDescent="0.25">
      <c r="A151" s="4"/>
      <c r="B151" s="4"/>
      <c r="C151" s="72"/>
      <c r="D151" s="4"/>
      <c r="E151" s="4"/>
      <c r="F151" s="55" t="s">
        <v>414</v>
      </c>
      <c r="G151" s="82"/>
      <c r="H151" s="56"/>
      <c r="I151" s="57">
        <f>SUM(I142:I150)</f>
        <v>152491.4</v>
      </c>
    </row>
    <row r="152" spans="1:9" s="44" customFormat="1" ht="14.25" outlineLevel="1" x14ac:dyDescent="0.25">
      <c r="A152" s="50"/>
      <c r="B152" s="50"/>
      <c r="C152" s="50"/>
      <c r="D152" s="5"/>
      <c r="E152" s="50"/>
      <c r="F152" s="17"/>
      <c r="G152" s="29"/>
      <c r="H152" s="3"/>
      <c r="I152" s="3"/>
    </row>
    <row r="153" spans="1:9" s="44" customFormat="1" ht="30" outlineLevel="1" x14ac:dyDescent="0.25">
      <c r="A153" s="20">
        <v>12</v>
      </c>
      <c r="B153" s="20"/>
      <c r="C153" s="20"/>
      <c r="D153" s="51" t="s">
        <v>429</v>
      </c>
      <c r="E153" s="21"/>
      <c r="F153" s="2"/>
      <c r="G153" s="28"/>
      <c r="H153" s="28"/>
      <c r="I153" s="28"/>
    </row>
    <row r="154" spans="1:9" s="44" customFormat="1" ht="42.75" outlineLevel="1" x14ac:dyDescent="0.25">
      <c r="A154" s="31" t="s">
        <v>246</v>
      </c>
      <c r="B154" s="50" t="s">
        <v>6</v>
      </c>
      <c r="C154" s="74">
        <v>91924</v>
      </c>
      <c r="D154" s="35" t="s">
        <v>247</v>
      </c>
      <c r="E154" s="30" t="s">
        <v>28</v>
      </c>
      <c r="F154" s="10">
        <v>2447.5000000000009</v>
      </c>
      <c r="G154" s="83">
        <v>3.51</v>
      </c>
      <c r="H154" s="3">
        <f t="shared" ref="H154:H174" si="30">ROUND(G154*$K$1,2)</f>
        <v>4.3</v>
      </c>
      <c r="I154" s="3">
        <f t="shared" ref="I154" si="31">ROUND(F154*H154,2)</f>
        <v>10524.25</v>
      </c>
    </row>
    <row r="155" spans="1:9" s="44" customFormat="1" ht="42.75" outlineLevel="1" x14ac:dyDescent="0.25">
      <c r="A155" s="31" t="s">
        <v>248</v>
      </c>
      <c r="B155" s="50" t="s">
        <v>6</v>
      </c>
      <c r="C155" s="74">
        <v>91926</v>
      </c>
      <c r="D155" s="35" t="s">
        <v>249</v>
      </c>
      <c r="E155" s="30" t="s">
        <v>28</v>
      </c>
      <c r="F155" s="10">
        <v>6470.0000000000027</v>
      </c>
      <c r="G155" s="83">
        <v>5.04</v>
      </c>
      <c r="H155" s="3">
        <f t="shared" si="30"/>
        <v>6.17</v>
      </c>
      <c r="I155" s="3">
        <f t="shared" ref="I155:I174" si="32">ROUND(F155*H155,2)</f>
        <v>39919.9</v>
      </c>
    </row>
    <row r="156" spans="1:9" s="44" customFormat="1" ht="42.75" outlineLevel="1" x14ac:dyDescent="0.25">
      <c r="A156" s="31" t="s">
        <v>250</v>
      </c>
      <c r="B156" s="50" t="s">
        <v>6</v>
      </c>
      <c r="C156" s="74">
        <v>91928</v>
      </c>
      <c r="D156" s="35" t="s">
        <v>251</v>
      </c>
      <c r="E156" s="30" t="s">
        <v>28</v>
      </c>
      <c r="F156" s="10">
        <v>2628.5000000000005</v>
      </c>
      <c r="G156" s="83">
        <v>7.71</v>
      </c>
      <c r="H156" s="3">
        <f t="shared" si="30"/>
        <v>9.44</v>
      </c>
      <c r="I156" s="3">
        <f t="shared" si="32"/>
        <v>24813.040000000001</v>
      </c>
    </row>
    <row r="157" spans="1:9" s="44" customFormat="1" ht="42.75" outlineLevel="1" x14ac:dyDescent="0.25">
      <c r="A157" s="31" t="s">
        <v>252</v>
      </c>
      <c r="B157" s="50" t="s">
        <v>6</v>
      </c>
      <c r="C157" s="74">
        <v>101884</v>
      </c>
      <c r="D157" s="35" t="s">
        <v>253</v>
      </c>
      <c r="E157" s="30" t="s">
        <v>28</v>
      </c>
      <c r="F157" s="10">
        <v>855.00000000000034</v>
      </c>
      <c r="G157" s="83">
        <v>11.53</v>
      </c>
      <c r="H157" s="3">
        <f t="shared" si="30"/>
        <v>14.12</v>
      </c>
      <c r="I157" s="3">
        <f t="shared" si="32"/>
        <v>12072.6</v>
      </c>
    </row>
    <row r="158" spans="1:9" s="44" customFormat="1" ht="28.5" x14ac:dyDescent="0.25">
      <c r="A158" s="31" t="s">
        <v>254</v>
      </c>
      <c r="B158" s="50" t="s">
        <v>6</v>
      </c>
      <c r="C158" s="74">
        <v>93653</v>
      </c>
      <c r="D158" s="35" t="s">
        <v>255</v>
      </c>
      <c r="E158" s="30" t="s">
        <v>4</v>
      </c>
      <c r="F158" s="10">
        <v>50</v>
      </c>
      <c r="G158" s="83">
        <v>12.08</v>
      </c>
      <c r="H158" s="3">
        <f t="shared" si="30"/>
        <v>14.79</v>
      </c>
      <c r="I158" s="3">
        <f t="shared" si="32"/>
        <v>739.5</v>
      </c>
    </row>
    <row r="159" spans="1:9" s="44" customFormat="1" ht="28.5" x14ac:dyDescent="0.25">
      <c r="A159" s="31" t="s">
        <v>256</v>
      </c>
      <c r="B159" s="50" t="s">
        <v>6</v>
      </c>
      <c r="C159" s="74">
        <v>93654</v>
      </c>
      <c r="D159" s="35" t="s">
        <v>257</v>
      </c>
      <c r="E159" s="30" t="s">
        <v>4</v>
      </c>
      <c r="F159" s="10">
        <v>25</v>
      </c>
      <c r="G159" s="83">
        <v>12.08</v>
      </c>
      <c r="H159" s="3">
        <f t="shared" si="30"/>
        <v>14.79</v>
      </c>
      <c r="I159" s="3">
        <f t="shared" si="32"/>
        <v>369.75</v>
      </c>
    </row>
    <row r="160" spans="1:9" s="44" customFormat="1" ht="28.5" x14ac:dyDescent="0.25">
      <c r="A160" s="31" t="s">
        <v>258</v>
      </c>
      <c r="B160" s="50" t="s">
        <v>6</v>
      </c>
      <c r="C160" s="74">
        <v>93656</v>
      </c>
      <c r="D160" s="35" t="s">
        <v>259</v>
      </c>
      <c r="E160" s="30" t="s">
        <v>4</v>
      </c>
      <c r="F160" s="10">
        <v>25</v>
      </c>
      <c r="G160" s="83">
        <v>14.42</v>
      </c>
      <c r="H160" s="3">
        <f t="shared" si="30"/>
        <v>17.66</v>
      </c>
      <c r="I160" s="3">
        <f t="shared" si="32"/>
        <v>441.5</v>
      </c>
    </row>
    <row r="161" spans="1:9" s="44" customFormat="1" ht="28.5" x14ac:dyDescent="0.25">
      <c r="A161" s="31" t="s">
        <v>260</v>
      </c>
      <c r="B161" s="50" t="s">
        <v>6</v>
      </c>
      <c r="C161" s="74">
        <v>93659</v>
      </c>
      <c r="D161" s="35" t="s">
        <v>261</v>
      </c>
      <c r="E161" s="30" t="s">
        <v>4</v>
      </c>
      <c r="F161" s="10">
        <v>25</v>
      </c>
      <c r="G161" s="83">
        <v>27.17</v>
      </c>
      <c r="H161" s="3">
        <f t="shared" si="30"/>
        <v>33.28</v>
      </c>
      <c r="I161" s="3">
        <f t="shared" si="32"/>
        <v>832</v>
      </c>
    </row>
    <row r="162" spans="1:9" s="44" customFormat="1" ht="28.5" x14ac:dyDescent="0.25">
      <c r="A162" s="31" t="s">
        <v>262</v>
      </c>
      <c r="B162" s="50" t="s">
        <v>6</v>
      </c>
      <c r="C162" s="74">
        <v>103782</v>
      </c>
      <c r="D162" s="35" t="s">
        <v>263</v>
      </c>
      <c r="E162" s="30" t="s">
        <v>4</v>
      </c>
      <c r="F162" s="10">
        <v>175</v>
      </c>
      <c r="G162" s="83">
        <v>36.130000000000003</v>
      </c>
      <c r="H162" s="3">
        <f t="shared" si="30"/>
        <v>44.25</v>
      </c>
      <c r="I162" s="3">
        <f t="shared" si="32"/>
        <v>7743.75</v>
      </c>
    </row>
    <row r="163" spans="1:9" s="44" customFormat="1" ht="28.5" x14ac:dyDescent="0.25">
      <c r="A163" s="31" t="s">
        <v>264</v>
      </c>
      <c r="B163" s="50" t="s">
        <v>6</v>
      </c>
      <c r="C163" s="74">
        <v>97610</v>
      </c>
      <c r="D163" s="35" t="s">
        <v>265</v>
      </c>
      <c r="E163" s="30" t="s">
        <v>4</v>
      </c>
      <c r="F163" s="10">
        <v>175</v>
      </c>
      <c r="G163" s="83">
        <v>16.36</v>
      </c>
      <c r="H163" s="3">
        <f t="shared" si="30"/>
        <v>20.04</v>
      </c>
      <c r="I163" s="3">
        <f t="shared" si="32"/>
        <v>3507</v>
      </c>
    </row>
    <row r="164" spans="1:9" s="44" customFormat="1" ht="28.5" x14ac:dyDescent="0.25">
      <c r="A164" s="31" t="s">
        <v>266</v>
      </c>
      <c r="B164" s="50" t="s">
        <v>6</v>
      </c>
      <c r="C164" s="74">
        <v>91953</v>
      </c>
      <c r="D164" s="35" t="s">
        <v>267</v>
      </c>
      <c r="E164" s="30" t="s">
        <v>4</v>
      </c>
      <c r="F164" s="10">
        <v>125</v>
      </c>
      <c r="G164" s="83">
        <v>38.99</v>
      </c>
      <c r="H164" s="3">
        <f t="shared" si="30"/>
        <v>47.75</v>
      </c>
      <c r="I164" s="3">
        <f t="shared" si="32"/>
        <v>5968.75</v>
      </c>
    </row>
    <row r="165" spans="1:9" s="44" customFormat="1" ht="28.5" x14ac:dyDescent="0.25">
      <c r="A165" s="31" t="s">
        <v>268</v>
      </c>
      <c r="B165" s="50" t="s">
        <v>6</v>
      </c>
      <c r="C165" s="74">
        <v>91959</v>
      </c>
      <c r="D165" s="35" t="s">
        <v>269</v>
      </c>
      <c r="E165" s="30" t="s">
        <v>4</v>
      </c>
      <c r="F165" s="10">
        <v>25</v>
      </c>
      <c r="G165" s="83">
        <v>59.29</v>
      </c>
      <c r="H165" s="3">
        <f t="shared" si="30"/>
        <v>72.61</v>
      </c>
      <c r="I165" s="3">
        <f t="shared" si="32"/>
        <v>1815.25</v>
      </c>
    </row>
    <row r="166" spans="1:9" s="44" customFormat="1" ht="28.5" x14ac:dyDescent="0.25">
      <c r="A166" s="31" t="s">
        <v>270</v>
      </c>
      <c r="B166" s="50" t="s">
        <v>6</v>
      </c>
      <c r="C166" s="74">
        <v>92000</v>
      </c>
      <c r="D166" s="35" t="s">
        <v>271</v>
      </c>
      <c r="E166" s="30" t="s">
        <v>4</v>
      </c>
      <c r="F166" s="10">
        <v>250</v>
      </c>
      <c r="G166" s="83">
        <v>40.840000000000003</v>
      </c>
      <c r="H166" s="3">
        <f t="shared" si="30"/>
        <v>50.02</v>
      </c>
      <c r="I166" s="3">
        <f t="shared" si="32"/>
        <v>12505</v>
      </c>
    </row>
    <row r="167" spans="1:9" s="44" customFormat="1" ht="28.5" x14ac:dyDescent="0.25">
      <c r="A167" s="31" t="s">
        <v>272</v>
      </c>
      <c r="B167" s="50" t="s">
        <v>6</v>
      </c>
      <c r="C167" s="74">
        <v>91996</v>
      </c>
      <c r="D167" s="35" t="s">
        <v>273</v>
      </c>
      <c r="E167" s="30" t="s">
        <v>4</v>
      </c>
      <c r="F167" s="10">
        <v>150</v>
      </c>
      <c r="G167" s="83">
        <v>46.08</v>
      </c>
      <c r="H167" s="3">
        <f t="shared" si="30"/>
        <v>56.43</v>
      </c>
      <c r="I167" s="3">
        <f t="shared" si="32"/>
        <v>8464.5</v>
      </c>
    </row>
    <row r="168" spans="1:9" s="44" customFormat="1" ht="42.75" x14ac:dyDescent="0.25">
      <c r="A168" s="31" t="s">
        <v>274</v>
      </c>
      <c r="B168" s="50" t="s">
        <v>6</v>
      </c>
      <c r="C168" s="74">
        <v>91985</v>
      </c>
      <c r="D168" s="35" t="s">
        <v>275</v>
      </c>
      <c r="E168" s="30" t="s">
        <v>4</v>
      </c>
      <c r="F168" s="10">
        <v>25</v>
      </c>
      <c r="G168" s="83">
        <v>37.619999999999997</v>
      </c>
      <c r="H168" s="3">
        <f t="shared" si="30"/>
        <v>46.07</v>
      </c>
      <c r="I168" s="3">
        <f t="shared" si="32"/>
        <v>1151.75</v>
      </c>
    </row>
    <row r="169" spans="1:9" s="44" customFormat="1" ht="28.5" x14ac:dyDescent="0.25">
      <c r="A169" s="31" t="s">
        <v>276</v>
      </c>
      <c r="B169" s="50" t="s">
        <v>6</v>
      </c>
      <c r="C169" s="74">
        <v>91987</v>
      </c>
      <c r="D169" s="35" t="s">
        <v>277</v>
      </c>
      <c r="E169" s="30" t="s">
        <v>4</v>
      </c>
      <c r="F169" s="10">
        <v>25</v>
      </c>
      <c r="G169" s="83">
        <v>62.18</v>
      </c>
      <c r="H169" s="3">
        <f t="shared" si="30"/>
        <v>76.150000000000006</v>
      </c>
      <c r="I169" s="3">
        <f t="shared" si="32"/>
        <v>1903.75</v>
      </c>
    </row>
    <row r="170" spans="1:9" s="44" customFormat="1" ht="42.75" x14ac:dyDescent="0.25">
      <c r="A170" s="31" t="s">
        <v>278</v>
      </c>
      <c r="B170" s="50" t="s">
        <v>2</v>
      </c>
      <c r="C170" s="50" t="s">
        <v>279</v>
      </c>
      <c r="D170" s="35" t="s">
        <v>280</v>
      </c>
      <c r="E170" s="30" t="s">
        <v>4</v>
      </c>
      <c r="F170" s="10">
        <v>50</v>
      </c>
      <c r="G170" s="83">
        <v>11.19</v>
      </c>
      <c r="H170" s="3">
        <f t="shared" si="30"/>
        <v>13.7</v>
      </c>
      <c r="I170" s="3">
        <f t="shared" si="32"/>
        <v>685</v>
      </c>
    </row>
    <row r="171" spans="1:9" s="44" customFormat="1" ht="28.5" x14ac:dyDescent="0.25">
      <c r="A171" s="31" t="s">
        <v>281</v>
      </c>
      <c r="B171" s="50" t="s">
        <v>6</v>
      </c>
      <c r="C171" s="74">
        <v>91993</v>
      </c>
      <c r="D171" s="35" t="s">
        <v>282</v>
      </c>
      <c r="E171" s="30" t="s">
        <v>4</v>
      </c>
      <c r="F171" s="10">
        <v>25</v>
      </c>
      <c r="G171" s="83">
        <v>62.3</v>
      </c>
      <c r="H171" s="3">
        <f t="shared" si="30"/>
        <v>76.3</v>
      </c>
      <c r="I171" s="3">
        <f t="shared" si="32"/>
        <v>1907.5</v>
      </c>
    </row>
    <row r="172" spans="1:9" s="44" customFormat="1" ht="42.75" x14ac:dyDescent="0.25">
      <c r="A172" s="31" t="s">
        <v>283</v>
      </c>
      <c r="B172" s="50" t="s">
        <v>6</v>
      </c>
      <c r="C172" s="74">
        <v>91935</v>
      </c>
      <c r="D172" s="35" t="s">
        <v>284</v>
      </c>
      <c r="E172" s="30" t="s">
        <v>28</v>
      </c>
      <c r="F172" s="10">
        <v>633.75000000000023</v>
      </c>
      <c r="G172" s="83">
        <v>28.67</v>
      </c>
      <c r="H172" s="3">
        <f t="shared" si="30"/>
        <v>35.11</v>
      </c>
      <c r="I172" s="3">
        <f t="shared" si="32"/>
        <v>22250.959999999999</v>
      </c>
    </row>
    <row r="173" spans="1:9" s="44" customFormat="1" ht="28.5" x14ac:dyDescent="0.25">
      <c r="A173" s="31" t="s">
        <v>285</v>
      </c>
      <c r="B173" s="50" t="s">
        <v>10</v>
      </c>
      <c r="C173" s="50" t="s">
        <v>286</v>
      </c>
      <c r="D173" s="35" t="s">
        <v>287</v>
      </c>
      <c r="E173" s="30" t="s">
        <v>4</v>
      </c>
      <c r="F173" s="10">
        <v>25</v>
      </c>
      <c r="G173" s="83">
        <v>30.52</v>
      </c>
      <c r="H173" s="3">
        <f t="shared" si="30"/>
        <v>37.380000000000003</v>
      </c>
      <c r="I173" s="3">
        <f t="shared" si="32"/>
        <v>934.5</v>
      </c>
    </row>
    <row r="174" spans="1:9" s="44" customFormat="1" ht="28.5" x14ac:dyDescent="0.25">
      <c r="A174" s="31" t="s">
        <v>288</v>
      </c>
      <c r="B174" s="50" t="s">
        <v>6</v>
      </c>
      <c r="C174" s="74">
        <v>93655</v>
      </c>
      <c r="D174" s="35" t="s">
        <v>289</v>
      </c>
      <c r="E174" s="30" t="s">
        <v>4</v>
      </c>
      <c r="F174" s="10">
        <v>25</v>
      </c>
      <c r="G174" s="83">
        <v>13.22</v>
      </c>
      <c r="H174" s="3">
        <f t="shared" si="30"/>
        <v>16.190000000000001</v>
      </c>
      <c r="I174" s="3">
        <f t="shared" si="32"/>
        <v>404.75</v>
      </c>
    </row>
    <row r="175" spans="1:9" s="44" customFormat="1" ht="15" outlineLevel="1" x14ac:dyDescent="0.25">
      <c r="A175" s="31"/>
      <c r="B175" s="4"/>
      <c r="C175" s="72"/>
      <c r="D175" s="4"/>
      <c r="E175" s="4"/>
      <c r="F175" s="55" t="s">
        <v>414</v>
      </c>
      <c r="G175" s="82"/>
      <c r="H175" s="56"/>
      <c r="I175" s="57">
        <f>SUM(I154:I174)</f>
        <v>158955</v>
      </c>
    </row>
    <row r="176" spans="1:9" s="44" customFormat="1" ht="14.25" outlineLevel="1" x14ac:dyDescent="0.25">
      <c r="A176" s="50"/>
      <c r="B176" s="50"/>
      <c r="C176" s="50"/>
      <c r="D176" s="5"/>
      <c r="E176" s="50"/>
      <c r="F176" s="17"/>
      <c r="G176" s="29"/>
      <c r="H176" s="3"/>
      <c r="I176" s="3"/>
    </row>
    <row r="177" spans="1:9" s="44" customFormat="1" ht="15" outlineLevel="1" x14ac:dyDescent="0.25">
      <c r="A177" s="1">
        <v>13</v>
      </c>
      <c r="B177" s="1"/>
      <c r="C177" s="1"/>
      <c r="D177" s="51" t="s">
        <v>430</v>
      </c>
      <c r="E177" s="2"/>
      <c r="F177" s="2"/>
      <c r="G177" s="28"/>
      <c r="H177" s="28"/>
      <c r="I177" s="28"/>
    </row>
    <row r="178" spans="1:9" s="44" customFormat="1" ht="42.75" outlineLevel="1" x14ac:dyDescent="0.25">
      <c r="A178" s="50" t="s">
        <v>290</v>
      </c>
      <c r="B178" s="50" t="s">
        <v>6</v>
      </c>
      <c r="C178" s="74">
        <v>87879</v>
      </c>
      <c r="D178" s="35" t="s">
        <v>291</v>
      </c>
      <c r="E178" s="30" t="s">
        <v>8</v>
      </c>
      <c r="F178" s="16">
        <v>2845.0000000000009</v>
      </c>
      <c r="G178" s="29">
        <v>4.79</v>
      </c>
      <c r="H178" s="3">
        <f t="shared" ref="H178:H187" si="33">ROUND(G178*$K$1,2)</f>
        <v>5.87</v>
      </c>
      <c r="I178" s="3">
        <f t="shared" ref="I178" si="34">ROUND(F178*H178,2)</f>
        <v>16700.150000000001</v>
      </c>
    </row>
    <row r="179" spans="1:9" s="44" customFormat="1" ht="57" outlineLevel="1" x14ac:dyDescent="0.25">
      <c r="A179" s="50" t="s">
        <v>292</v>
      </c>
      <c r="B179" s="50" t="s">
        <v>6</v>
      </c>
      <c r="C179" s="74">
        <v>87882</v>
      </c>
      <c r="D179" s="35" t="s">
        <v>293</v>
      </c>
      <c r="E179" s="30" t="s">
        <v>8</v>
      </c>
      <c r="F179" s="16">
        <v>110.99999999999997</v>
      </c>
      <c r="G179" s="29">
        <v>6.8</v>
      </c>
      <c r="H179" s="3">
        <f t="shared" si="33"/>
        <v>8.33</v>
      </c>
      <c r="I179" s="3">
        <f t="shared" ref="I179:I187" si="35">ROUND(F179*H179,2)</f>
        <v>924.63</v>
      </c>
    </row>
    <row r="180" spans="1:9" s="44" customFormat="1" ht="42.75" outlineLevel="1" x14ac:dyDescent="0.25">
      <c r="A180" s="50" t="s">
        <v>294</v>
      </c>
      <c r="B180" s="50" t="s">
        <v>6</v>
      </c>
      <c r="C180" s="74">
        <v>87545</v>
      </c>
      <c r="D180" s="35" t="s">
        <v>295</v>
      </c>
      <c r="E180" s="30" t="s">
        <v>8</v>
      </c>
      <c r="F180" s="16">
        <v>185.24999999999994</v>
      </c>
      <c r="G180" s="29">
        <v>32.92</v>
      </c>
      <c r="H180" s="3">
        <f t="shared" si="33"/>
        <v>40.32</v>
      </c>
      <c r="I180" s="3">
        <f t="shared" si="35"/>
        <v>7469.28</v>
      </c>
    </row>
    <row r="181" spans="1:9" s="44" customFormat="1" ht="42.75" outlineLevel="1" x14ac:dyDescent="0.25">
      <c r="A181" s="50" t="s">
        <v>296</v>
      </c>
      <c r="B181" s="50" t="s">
        <v>6</v>
      </c>
      <c r="C181" s="74">
        <v>104958</v>
      </c>
      <c r="D181" s="35" t="s">
        <v>297</v>
      </c>
      <c r="E181" s="30" t="s">
        <v>8</v>
      </c>
      <c r="F181" s="16">
        <v>2346.4999999999995</v>
      </c>
      <c r="G181" s="29">
        <v>25.4</v>
      </c>
      <c r="H181" s="3">
        <f t="shared" si="33"/>
        <v>31.11</v>
      </c>
      <c r="I181" s="3">
        <f t="shared" si="35"/>
        <v>72999.62</v>
      </c>
    </row>
    <row r="182" spans="1:9" s="44" customFormat="1" ht="42.75" outlineLevel="1" x14ac:dyDescent="0.25">
      <c r="A182" s="50" t="s">
        <v>298</v>
      </c>
      <c r="B182" s="50" t="s">
        <v>6</v>
      </c>
      <c r="C182" s="74">
        <v>90406</v>
      </c>
      <c r="D182" s="35" t="s">
        <v>299</v>
      </c>
      <c r="E182" s="30" t="s">
        <v>8</v>
      </c>
      <c r="F182" s="16">
        <v>110.99999999999997</v>
      </c>
      <c r="G182" s="29">
        <v>48.31</v>
      </c>
      <c r="H182" s="3">
        <f t="shared" si="33"/>
        <v>59.17</v>
      </c>
      <c r="I182" s="3">
        <f t="shared" si="35"/>
        <v>6567.87</v>
      </c>
    </row>
    <row r="183" spans="1:9" s="44" customFormat="1" ht="57" outlineLevel="1" x14ac:dyDescent="0.25">
      <c r="A183" s="50" t="s">
        <v>300</v>
      </c>
      <c r="B183" s="50" t="s">
        <v>6</v>
      </c>
      <c r="C183" s="74">
        <v>87905</v>
      </c>
      <c r="D183" s="35" t="s">
        <v>301</v>
      </c>
      <c r="E183" s="30" t="s">
        <v>8</v>
      </c>
      <c r="F183" s="16">
        <v>1051.4999999999993</v>
      </c>
      <c r="G183" s="29">
        <v>9.1199999999999992</v>
      </c>
      <c r="H183" s="3">
        <f t="shared" si="33"/>
        <v>11.17</v>
      </c>
      <c r="I183" s="3">
        <f t="shared" si="35"/>
        <v>11745.26</v>
      </c>
    </row>
    <row r="184" spans="1:9" s="44" customFormat="1" ht="57" outlineLevel="1" x14ac:dyDescent="0.25">
      <c r="A184" s="50" t="s">
        <v>302</v>
      </c>
      <c r="B184" s="50" t="s">
        <v>6</v>
      </c>
      <c r="C184" s="74">
        <v>87775</v>
      </c>
      <c r="D184" s="35" t="s">
        <v>303</v>
      </c>
      <c r="E184" s="30" t="s">
        <v>8</v>
      </c>
      <c r="F184" s="16">
        <v>1051.4999999999993</v>
      </c>
      <c r="G184" s="29">
        <v>62.28</v>
      </c>
      <c r="H184" s="3">
        <f t="shared" si="33"/>
        <v>76.27</v>
      </c>
      <c r="I184" s="3">
        <f t="shared" si="35"/>
        <v>80197.899999999994</v>
      </c>
    </row>
    <row r="185" spans="1:9" s="44" customFormat="1" ht="42.75" outlineLevel="1" x14ac:dyDescent="0.25">
      <c r="A185" s="50" t="s">
        <v>304</v>
      </c>
      <c r="B185" s="50" t="s">
        <v>6</v>
      </c>
      <c r="C185" s="74">
        <v>87553</v>
      </c>
      <c r="D185" s="35" t="s">
        <v>305</v>
      </c>
      <c r="E185" s="30" t="s">
        <v>8</v>
      </c>
      <c r="F185" s="16">
        <v>498.5</v>
      </c>
      <c r="G185" s="29">
        <v>24.63</v>
      </c>
      <c r="H185" s="3">
        <f t="shared" si="33"/>
        <v>30.16</v>
      </c>
      <c r="I185" s="3">
        <f t="shared" si="35"/>
        <v>15034.76</v>
      </c>
    </row>
    <row r="186" spans="1:9" s="44" customFormat="1" ht="57" outlineLevel="1" x14ac:dyDescent="0.25">
      <c r="A186" s="50" t="s">
        <v>306</v>
      </c>
      <c r="B186" s="50" t="s">
        <v>6</v>
      </c>
      <c r="C186" s="74">
        <v>87894</v>
      </c>
      <c r="D186" s="35" t="s">
        <v>307</v>
      </c>
      <c r="E186" s="30" t="s">
        <v>8</v>
      </c>
      <c r="F186" s="16">
        <v>1043.75</v>
      </c>
      <c r="G186" s="29">
        <v>7.73</v>
      </c>
      <c r="H186" s="3">
        <f t="shared" si="33"/>
        <v>9.4700000000000006</v>
      </c>
      <c r="I186" s="3">
        <f t="shared" si="35"/>
        <v>9884.31</v>
      </c>
    </row>
    <row r="187" spans="1:9" s="44" customFormat="1" ht="57" outlineLevel="1" x14ac:dyDescent="0.25">
      <c r="A187" s="50" t="s">
        <v>308</v>
      </c>
      <c r="B187" s="50" t="s">
        <v>6</v>
      </c>
      <c r="C187" s="74">
        <v>87792</v>
      </c>
      <c r="D187" s="35" t="s">
        <v>309</v>
      </c>
      <c r="E187" s="30" t="s">
        <v>8</v>
      </c>
      <c r="F187" s="16">
        <v>1043.75</v>
      </c>
      <c r="G187" s="29">
        <v>45.21</v>
      </c>
      <c r="H187" s="3">
        <f t="shared" si="33"/>
        <v>55.37</v>
      </c>
      <c r="I187" s="3">
        <f t="shared" si="35"/>
        <v>57792.44</v>
      </c>
    </row>
    <row r="188" spans="1:9" ht="15" outlineLevel="1" x14ac:dyDescent="0.25">
      <c r="A188" s="4"/>
      <c r="B188" s="4"/>
      <c r="C188" s="72"/>
      <c r="D188" s="4"/>
      <c r="E188" s="4"/>
      <c r="F188" s="55" t="s">
        <v>414</v>
      </c>
      <c r="G188" s="82"/>
      <c r="H188" s="56"/>
      <c r="I188" s="57">
        <f>SUM(I178:I187)</f>
        <v>279316.21999999997</v>
      </c>
    </row>
    <row r="189" spans="1:9" ht="15" outlineLevel="1" x14ac:dyDescent="0.25">
      <c r="A189" s="4"/>
      <c r="B189" s="4"/>
      <c r="C189" s="72"/>
      <c r="D189" s="4"/>
      <c r="E189" s="4"/>
      <c r="F189" s="55"/>
      <c r="G189" s="82"/>
      <c r="H189" s="56"/>
      <c r="I189" s="57"/>
    </row>
    <row r="190" spans="1:9" ht="15" outlineLevel="1" x14ac:dyDescent="0.25">
      <c r="A190" s="1">
        <v>14</v>
      </c>
      <c r="B190" s="1"/>
      <c r="C190" s="1"/>
      <c r="D190" s="51" t="s">
        <v>431</v>
      </c>
      <c r="E190" s="2"/>
      <c r="F190" s="2"/>
      <c r="G190" s="28"/>
      <c r="H190" s="28"/>
      <c r="I190" s="28"/>
    </row>
    <row r="191" spans="1:9" ht="42.75" outlineLevel="1" x14ac:dyDescent="0.25">
      <c r="A191" s="50" t="s">
        <v>310</v>
      </c>
      <c r="B191" s="19" t="s">
        <v>6</v>
      </c>
      <c r="C191" s="74">
        <v>97084</v>
      </c>
      <c r="D191" s="35" t="s">
        <v>311</v>
      </c>
      <c r="E191" s="30" t="s">
        <v>8</v>
      </c>
      <c r="F191" s="16">
        <v>1346.7499999999993</v>
      </c>
      <c r="G191" s="29">
        <v>0.84</v>
      </c>
      <c r="H191" s="3">
        <f t="shared" ref="H191" si="36">ROUND(G191*$K$1,2)</f>
        <v>1.03</v>
      </c>
      <c r="I191" s="3">
        <f t="shared" ref="I191" si="37">ROUND(F191*H191,2)</f>
        <v>1387.15</v>
      </c>
    </row>
    <row r="192" spans="1:9" ht="42.75" outlineLevel="1" x14ac:dyDescent="0.25">
      <c r="A192" s="50" t="s">
        <v>312</v>
      </c>
      <c r="B192" s="22" t="s">
        <v>6</v>
      </c>
      <c r="C192" s="74">
        <v>100322</v>
      </c>
      <c r="D192" s="35" t="s">
        <v>313</v>
      </c>
      <c r="E192" s="30" t="s">
        <v>39</v>
      </c>
      <c r="F192" s="16">
        <v>134.74999999999997</v>
      </c>
      <c r="G192" s="29">
        <v>228.68</v>
      </c>
      <c r="H192" s="3">
        <f t="shared" ref="H192:H203" si="38">ROUND(G192*$K$1,2)</f>
        <v>280.06</v>
      </c>
      <c r="I192" s="3">
        <f t="shared" ref="I192:I203" si="39">ROUND(F192*H192,2)</f>
        <v>37738.089999999997</v>
      </c>
    </row>
    <row r="193" spans="1:9" ht="28.5" outlineLevel="1" x14ac:dyDescent="0.25">
      <c r="A193" s="50" t="s">
        <v>314</v>
      </c>
      <c r="B193" s="50" t="s">
        <v>6</v>
      </c>
      <c r="C193" s="74">
        <v>97087</v>
      </c>
      <c r="D193" s="35" t="s">
        <v>315</v>
      </c>
      <c r="E193" s="30" t="s">
        <v>8</v>
      </c>
      <c r="F193" s="16">
        <v>1346.7499999999993</v>
      </c>
      <c r="G193" s="29">
        <v>2.65</v>
      </c>
      <c r="H193" s="3">
        <f t="shared" si="38"/>
        <v>3.25</v>
      </c>
      <c r="I193" s="3">
        <f t="shared" si="39"/>
        <v>4376.9399999999996</v>
      </c>
    </row>
    <row r="194" spans="1:9" ht="28.5" outlineLevel="1" x14ac:dyDescent="0.25">
      <c r="A194" s="50" t="s">
        <v>316</v>
      </c>
      <c r="B194" s="19" t="s">
        <v>6</v>
      </c>
      <c r="C194" s="74">
        <v>95241</v>
      </c>
      <c r="D194" s="35" t="s">
        <v>317</v>
      </c>
      <c r="E194" s="30" t="s">
        <v>8</v>
      </c>
      <c r="F194" s="16">
        <v>1346.7499999999993</v>
      </c>
      <c r="G194" s="29">
        <v>38.32</v>
      </c>
      <c r="H194" s="3">
        <f t="shared" si="38"/>
        <v>46.93</v>
      </c>
      <c r="I194" s="3">
        <f t="shared" si="39"/>
        <v>63202.98</v>
      </c>
    </row>
    <row r="195" spans="1:9" ht="57" outlineLevel="1" x14ac:dyDescent="0.25">
      <c r="A195" s="50" t="s">
        <v>318</v>
      </c>
      <c r="B195" s="50" t="s">
        <v>6</v>
      </c>
      <c r="C195" s="74">
        <v>87745</v>
      </c>
      <c r="D195" s="35" t="s">
        <v>319</v>
      </c>
      <c r="E195" s="30" t="s">
        <v>8</v>
      </c>
      <c r="F195" s="16">
        <v>289</v>
      </c>
      <c r="G195" s="29">
        <v>54.66</v>
      </c>
      <c r="H195" s="3">
        <f t="shared" si="38"/>
        <v>66.94</v>
      </c>
      <c r="I195" s="3">
        <f t="shared" si="39"/>
        <v>19345.66</v>
      </c>
    </row>
    <row r="196" spans="1:9" ht="57" outlineLevel="1" x14ac:dyDescent="0.25">
      <c r="A196" s="50" t="s">
        <v>320</v>
      </c>
      <c r="B196" s="50" t="s">
        <v>6</v>
      </c>
      <c r="C196" s="74">
        <v>87630</v>
      </c>
      <c r="D196" s="35" t="s">
        <v>321</v>
      </c>
      <c r="E196" s="30" t="s">
        <v>8</v>
      </c>
      <c r="F196" s="16">
        <v>897.49999999999966</v>
      </c>
      <c r="G196" s="29">
        <v>39.93</v>
      </c>
      <c r="H196" s="3">
        <f t="shared" si="38"/>
        <v>48.9</v>
      </c>
      <c r="I196" s="3">
        <f t="shared" si="39"/>
        <v>43887.75</v>
      </c>
    </row>
    <row r="197" spans="1:9" ht="42.75" outlineLevel="1" x14ac:dyDescent="0.25">
      <c r="A197" s="50" t="s">
        <v>322</v>
      </c>
      <c r="B197" s="50" t="s">
        <v>6</v>
      </c>
      <c r="C197" s="74">
        <v>97084</v>
      </c>
      <c r="D197" s="35" t="s">
        <v>311</v>
      </c>
      <c r="E197" s="30" t="s">
        <v>8</v>
      </c>
      <c r="F197" s="16">
        <v>403.74999999999983</v>
      </c>
      <c r="G197" s="29">
        <v>0.84</v>
      </c>
      <c r="H197" s="3">
        <f t="shared" si="38"/>
        <v>1.03</v>
      </c>
      <c r="I197" s="3">
        <f t="shared" si="39"/>
        <v>415.86</v>
      </c>
    </row>
    <row r="198" spans="1:9" ht="42.75" outlineLevel="1" x14ac:dyDescent="0.25">
      <c r="A198" s="50" t="s">
        <v>323</v>
      </c>
      <c r="B198" s="41" t="s">
        <v>6</v>
      </c>
      <c r="C198" s="74">
        <v>94990</v>
      </c>
      <c r="D198" s="35" t="s">
        <v>324</v>
      </c>
      <c r="E198" s="30" t="s">
        <v>39</v>
      </c>
      <c r="F198" s="16">
        <v>28.249999999999982</v>
      </c>
      <c r="G198" s="29">
        <v>802.53</v>
      </c>
      <c r="H198" s="3">
        <f t="shared" si="38"/>
        <v>982.86</v>
      </c>
      <c r="I198" s="3">
        <f t="shared" si="39"/>
        <v>27765.8</v>
      </c>
    </row>
    <row r="199" spans="1:9" ht="42.75" outlineLevel="1" x14ac:dyDescent="0.25">
      <c r="A199" s="50" t="s">
        <v>325</v>
      </c>
      <c r="B199" s="31" t="s">
        <v>6</v>
      </c>
      <c r="C199" s="75">
        <v>87247</v>
      </c>
      <c r="D199" s="23" t="s">
        <v>326</v>
      </c>
      <c r="E199" s="91" t="s">
        <v>8</v>
      </c>
      <c r="F199" s="16">
        <v>420.00000000000017</v>
      </c>
      <c r="G199" s="29">
        <v>58.27</v>
      </c>
      <c r="H199" s="3">
        <f t="shared" si="38"/>
        <v>71.36</v>
      </c>
      <c r="I199" s="3">
        <f t="shared" si="39"/>
        <v>29971.200000000001</v>
      </c>
    </row>
    <row r="200" spans="1:9" ht="42.75" outlineLevel="1" x14ac:dyDescent="0.25">
      <c r="A200" s="50" t="s">
        <v>327</v>
      </c>
      <c r="B200" s="50" t="s">
        <v>6</v>
      </c>
      <c r="C200" s="74">
        <v>87248</v>
      </c>
      <c r="D200" s="35" t="s">
        <v>328</v>
      </c>
      <c r="E200" s="30" t="s">
        <v>8</v>
      </c>
      <c r="F200" s="16">
        <v>477.50000000000023</v>
      </c>
      <c r="G200" s="29">
        <v>49.57</v>
      </c>
      <c r="H200" s="3">
        <f t="shared" si="38"/>
        <v>60.71</v>
      </c>
      <c r="I200" s="3">
        <f t="shared" si="39"/>
        <v>28989.03</v>
      </c>
    </row>
    <row r="201" spans="1:9" ht="42.75" outlineLevel="1" x14ac:dyDescent="0.25">
      <c r="A201" s="50" t="s">
        <v>329</v>
      </c>
      <c r="B201" s="50" t="s">
        <v>6</v>
      </c>
      <c r="C201" s="74">
        <v>87246</v>
      </c>
      <c r="D201" s="35" t="s">
        <v>330</v>
      </c>
      <c r="E201" s="30" t="s">
        <v>8</v>
      </c>
      <c r="F201" s="16">
        <v>289</v>
      </c>
      <c r="G201" s="29">
        <v>66.41</v>
      </c>
      <c r="H201" s="3">
        <f t="shared" si="38"/>
        <v>81.33</v>
      </c>
      <c r="I201" s="3">
        <f t="shared" si="39"/>
        <v>23504.37</v>
      </c>
    </row>
    <row r="202" spans="1:9" ht="28.5" outlineLevel="1" x14ac:dyDescent="0.25">
      <c r="A202" s="50" t="s">
        <v>331</v>
      </c>
      <c r="B202" s="50" t="s">
        <v>6</v>
      </c>
      <c r="C202" s="74">
        <v>98695</v>
      </c>
      <c r="D202" s="35" t="s">
        <v>332</v>
      </c>
      <c r="E202" s="30" t="s">
        <v>28</v>
      </c>
      <c r="F202" s="16">
        <v>272.50000000000006</v>
      </c>
      <c r="G202" s="29">
        <v>59.15</v>
      </c>
      <c r="H202" s="3">
        <f t="shared" si="38"/>
        <v>72.44</v>
      </c>
      <c r="I202" s="3">
        <f t="shared" si="39"/>
        <v>19739.900000000001</v>
      </c>
    </row>
    <row r="203" spans="1:9" ht="28.5" outlineLevel="1" x14ac:dyDescent="0.25">
      <c r="A203" s="50" t="s">
        <v>333</v>
      </c>
      <c r="B203" s="50" t="s">
        <v>6</v>
      </c>
      <c r="C203" s="74">
        <v>88648</v>
      </c>
      <c r="D203" s="35" t="s">
        <v>334</v>
      </c>
      <c r="E203" s="30" t="s">
        <v>28</v>
      </c>
      <c r="F203" s="16">
        <v>1152.5000000000002</v>
      </c>
      <c r="G203" s="29">
        <v>7.53</v>
      </c>
      <c r="H203" s="3">
        <f t="shared" si="38"/>
        <v>9.2200000000000006</v>
      </c>
      <c r="I203" s="3">
        <f t="shared" si="39"/>
        <v>10626.05</v>
      </c>
    </row>
    <row r="204" spans="1:9" s="44" customFormat="1" ht="15" x14ac:dyDescent="0.25">
      <c r="A204" s="4"/>
      <c r="B204" s="4"/>
      <c r="C204" s="72"/>
      <c r="D204" s="4"/>
      <c r="E204" s="4"/>
      <c r="F204" s="55" t="s">
        <v>414</v>
      </c>
      <c r="G204" s="82"/>
      <c r="H204" s="56"/>
      <c r="I204" s="57">
        <f>SUM(I191:I203)</f>
        <v>310950.78000000003</v>
      </c>
    </row>
    <row r="205" spans="1:9" s="44" customFormat="1" ht="15" x14ac:dyDescent="0.25">
      <c r="A205" s="4"/>
      <c r="B205" s="4"/>
      <c r="C205" s="72"/>
      <c r="D205" s="4"/>
      <c r="E205" s="4"/>
      <c r="F205" s="55"/>
      <c r="G205" s="82"/>
      <c r="H205" s="56"/>
      <c r="I205" s="57"/>
    </row>
    <row r="206" spans="1:9" s="44" customFormat="1" ht="15" x14ac:dyDescent="0.25">
      <c r="A206" s="1">
        <v>15</v>
      </c>
      <c r="B206" s="1"/>
      <c r="C206" s="1"/>
      <c r="D206" s="51" t="s">
        <v>433</v>
      </c>
      <c r="E206" s="2"/>
      <c r="F206" s="2"/>
      <c r="G206" s="28"/>
      <c r="H206" s="28"/>
      <c r="I206" s="28"/>
    </row>
    <row r="207" spans="1:9" s="44" customFormat="1" ht="42.75" outlineLevel="1" x14ac:dyDescent="0.25">
      <c r="A207" s="50" t="s">
        <v>335</v>
      </c>
      <c r="B207" s="50" t="s">
        <v>6</v>
      </c>
      <c r="C207" s="74">
        <v>87267</v>
      </c>
      <c r="D207" s="40" t="s">
        <v>336</v>
      </c>
      <c r="E207" s="30" t="s">
        <v>8</v>
      </c>
      <c r="F207" s="17">
        <v>252.49999999999991</v>
      </c>
      <c r="G207" s="29">
        <v>64.569999999999993</v>
      </c>
      <c r="H207" s="29">
        <f t="shared" ref="H207" si="40">ROUND(G207*$K$1,2)</f>
        <v>79.08</v>
      </c>
      <c r="I207" s="29">
        <f t="shared" ref="I207" si="41">ROUND(F207*H207,2)</f>
        <v>19967.7</v>
      </c>
    </row>
    <row r="208" spans="1:9" s="44" customFormat="1" ht="42.75" outlineLevel="1" x14ac:dyDescent="0.25">
      <c r="A208" s="50" t="s">
        <v>338</v>
      </c>
      <c r="B208" s="24" t="s">
        <v>6</v>
      </c>
      <c r="C208" s="74">
        <v>87265</v>
      </c>
      <c r="D208" s="40" t="s">
        <v>337</v>
      </c>
      <c r="E208" s="30" t="s">
        <v>8</v>
      </c>
      <c r="F208" s="17">
        <v>509.99999999999977</v>
      </c>
      <c r="G208" s="29">
        <v>58.5</v>
      </c>
      <c r="H208" s="29">
        <f t="shared" ref="H208:H209" si="42">ROUND(G208*$K$1,2)</f>
        <v>71.64</v>
      </c>
      <c r="I208" s="29">
        <f t="shared" ref="I208:I209" si="43">ROUND(F208*H208,2)</f>
        <v>36536.400000000001</v>
      </c>
    </row>
    <row r="209" spans="1:9" s="44" customFormat="1" ht="28.5" outlineLevel="1" x14ac:dyDescent="0.25">
      <c r="A209" s="50" t="s">
        <v>417</v>
      </c>
      <c r="B209" s="22" t="s">
        <v>6</v>
      </c>
      <c r="C209" s="74">
        <v>101965</v>
      </c>
      <c r="D209" s="40" t="s">
        <v>339</v>
      </c>
      <c r="E209" s="30" t="s">
        <v>28</v>
      </c>
      <c r="F209" s="17">
        <v>155</v>
      </c>
      <c r="G209" s="29">
        <v>81.45</v>
      </c>
      <c r="H209" s="29">
        <f t="shared" si="42"/>
        <v>99.75</v>
      </c>
      <c r="I209" s="29">
        <f t="shared" si="43"/>
        <v>15461.25</v>
      </c>
    </row>
    <row r="210" spans="1:9" s="44" customFormat="1" ht="15" outlineLevel="1" x14ac:dyDescent="0.25">
      <c r="A210" s="4"/>
      <c r="B210" s="4"/>
      <c r="C210" s="72"/>
      <c r="D210" s="4"/>
      <c r="E210" s="4"/>
      <c r="F210" s="55" t="s">
        <v>414</v>
      </c>
      <c r="G210" s="82"/>
      <c r="H210" s="56"/>
      <c r="I210" s="57">
        <f>SUM(I207:I209)</f>
        <v>71965.350000000006</v>
      </c>
    </row>
    <row r="211" spans="1:9" s="44" customFormat="1" ht="14.25" outlineLevel="1" x14ac:dyDescent="0.25">
      <c r="A211" s="50"/>
      <c r="B211" s="50"/>
      <c r="C211" s="50"/>
      <c r="D211" s="5"/>
      <c r="E211" s="50"/>
      <c r="F211" s="17"/>
      <c r="G211" s="29"/>
      <c r="H211" s="3"/>
      <c r="I211" s="3"/>
    </row>
    <row r="212" spans="1:9" s="44" customFormat="1" ht="15" outlineLevel="1" x14ac:dyDescent="0.25">
      <c r="A212" s="1">
        <v>16</v>
      </c>
      <c r="B212" s="1"/>
      <c r="C212" s="1"/>
      <c r="D212" s="51" t="s">
        <v>432</v>
      </c>
      <c r="E212" s="2"/>
      <c r="F212" s="2"/>
      <c r="G212" s="28"/>
      <c r="H212" s="28"/>
      <c r="I212" s="28"/>
    </row>
    <row r="213" spans="1:9" s="44" customFormat="1" ht="42.75" outlineLevel="1" x14ac:dyDescent="0.25">
      <c r="A213" s="91" t="s">
        <v>340</v>
      </c>
      <c r="B213" s="32" t="s">
        <v>6</v>
      </c>
      <c r="C213" s="73">
        <v>96111</v>
      </c>
      <c r="D213" s="33" t="s">
        <v>341</v>
      </c>
      <c r="E213" s="30" t="s">
        <v>8</v>
      </c>
      <c r="F213" s="16">
        <v>897.49999999999966</v>
      </c>
      <c r="G213" s="29">
        <v>63.41</v>
      </c>
      <c r="H213" s="29">
        <f t="shared" ref="H213" si="44">ROUND(G213*$K$1,2)</f>
        <v>77.66</v>
      </c>
      <c r="I213" s="29">
        <f t="shared" ref="I213" si="45">ROUND(F213*H213,2)</f>
        <v>69699.850000000006</v>
      </c>
    </row>
    <row r="214" spans="1:9" s="44" customFormat="1" ht="15" outlineLevel="1" x14ac:dyDescent="0.25">
      <c r="A214" s="4"/>
      <c r="B214" s="4"/>
      <c r="C214" s="72"/>
      <c r="D214" s="4"/>
      <c r="E214" s="4"/>
      <c r="F214" s="55" t="s">
        <v>414</v>
      </c>
      <c r="G214" s="82"/>
      <c r="H214" s="56"/>
      <c r="I214" s="57">
        <f>SUM(I213:I213)</f>
        <v>69699.850000000006</v>
      </c>
    </row>
    <row r="215" spans="1:9" s="44" customFormat="1" ht="14.25" x14ac:dyDescent="0.25">
      <c r="A215" s="50"/>
      <c r="B215" s="50"/>
      <c r="C215" s="50"/>
      <c r="D215" s="5"/>
      <c r="E215" s="50"/>
      <c r="F215" s="17"/>
      <c r="G215" s="29"/>
      <c r="H215" s="3"/>
      <c r="I215" s="3"/>
    </row>
    <row r="216" spans="1:9" ht="15" x14ac:dyDescent="0.25">
      <c r="A216" s="20">
        <v>17</v>
      </c>
      <c r="B216" s="20"/>
      <c r="C216" s="20"/>
      <c r="D216" s="51" t="s">
        <v>434</v>
      </c>
      <c r="E216" s="25"/>
      <c r="F216" s="2"/>
      <c r="G216" s="28"/>
      <c r="H216" s="28"/>
      <c r="I216" s="28"/>
    </row>
    <row r="217" spans="1:9" ht="42.75" outlineLevel="1" x14ac:dyDescent="0.25">
      <c r="A217" s="31" t="s">
        <v>342</v>
      </c>
      <c r="B217" s="50" t="s">
        <v>6</v>
      </c>
      <c r="C217" s="75">
        <v>86931</v>
      </c>
      <c r="D217" s="35" t="s">
        <v>343</v>
      </c>
      <c r="E217" s="91" t="s">
        <v>4</v>
      </c>
      <c r="F217" s="10">
        <v>25</v>
      </c>
      <c r="G217" s="83">
        <v>577.07000000000005</v>
      </c>
      <c r="H217" s="29">
        <f t="shared" ref="H217" si="46">ROUND(G217*$K$1,2)</f>
        <v>706.74</v>
      </c>
      <c r="I217" s="29">
        <f t="shared" ref="I217" si="47">ROUND(F217*H217,2)</f>
        <v>17668.5</v>
      </c>
    </row>
    <row r="218" spans="1:9" ht="71.25" outlineLevel="1" x14ac:dyDescent="0.25">
      <c r="A218" s="31" t="s">
        <v>344</v>
      </c>
      <c r="B218" s="50" t="s">
        <v>6</v>
      </c>
      <c r="C218" s="75">
        <v>86943</v>
      </c>
      <c r="D218" s="35" t="s">
        <v>345</v>
      </c>
      <c r="E218" s="91" t="s">
        <v>4</v>
      </c>
      <c r="F218" s="10">
        <v>25</v>
      </c>
      <c r="G218" s="83">
        <v>261.44</v>
      </c>
      <c r="H218" s="29">
        <f t="shared" ref="H218:H227" si="48">ROUND(G218*$K$1,2)</f>
        <v>320.19</v>
      </c>
      <c r="I218" s="29">
        <f t="shared" ref="I218:I227" si="49">ROUND(F218*H218,2)</f>
        <v>8004.75</v>
      </c>
    </row>
    <row r="219" spans="1:9" ht="71.25" outlineLevel="1" x14ac:dyDescent="0.25">
      <c r="A219" s="31" t="s">
        <v>346</v>
      </c>
      <c r="B219" s="50" t="s">
        <v>6</v>
      </c>
      <c r="C219" s="75">
        <v>86934</v>
      </c>
      <c r="D219" s="35" t="s">
        <v>347</v>
      </c>
      <c r="E219" s="91" t="s">
        <v>4</v>
      </c>
      <c r="F219" s="10">
        <v>25</v>
      </c>
      <c r="G219" s="83">
        <v>365.04</v>
      </c>
      <c r="H219" s="29">
        <f t="shared" si="48"/>
        <v>447.06</v>
      </c>
      <c r="I219" s="29">
        <f t="shared" si="49"/>
        <v>11176.5</v>
      </c>
    </row>
    <row r="220" spans="1:9" ht="57" outlineLevel="1" x14ac:dyDescent="0.25">
      <c r="A220" s="31" t="s">
        <v>348</v>
      </c>
      <c r="B220" s="50" t="s">
        <v>6</v>
      </c>
      <c r="C220" s="75">
        <v>86925</v>
      </c>
      <c r="D220" s="35" t="s">
        <v>349</v>
      </c>
      <c r="E220" s="91" t="s">
        <v>4</v>
      </c>
      <c r="F220" s="10">
        <v>25</v>
      </c>
      <c r="G220" s="83">
        <v>523.27</v>
      </c>
      <c r="H220" s="29">
        <f t="shared" si="48"/>
        <v>640.85</v>
      </c>
      <c r="I220" s="29">
        <f t="shared" si="49"/>
        <v>16021.25</v>
      </c>
    </row>
    <row r="221" spans="1:9" ht="28.5" outlineLevel="1" x14ac:dyDescent="0.25">
      <c r="A221" s="31" t="s">
        <v>350</v>
      </c>
      <c r="B221" s="50" t="s">
        <v>6</v>
      </c>
      <c r="C221" s="75">
        <v>100860</v>
      </c>
      <c r="D221" s="35" t="s">
        <v>351</v>
      </c>
      <c r="E221" s="91" t="s">
        <v>4</v>
      </c>
      <c r="F221" s="10">
        <v>25</v>
      </c>
      <c r="G221" s="83">
        <v>107.96</v>
      </c>
      <c r="H221" s="29">
        <f t="shared" si="48"/>
        <v>132.22</v>
      </c>
      <c r="I221" s="29">
        <f t="shared" si="49"/>
        <v>3305.5</v>
      </c>
    </row>
    <row r="222" spans="1:9" ht="42.75" outlineLevel="1" x14ac:dyDescent="0.25">
      <c r="A222" s="31" t="s">
        <v>352</v>
      </c>
      <c r="B222" s="50" t="s">
        <v>2</v>
      </c>
      <c r="C222" s="75">
        <v>2</v>
      </c>
      <c r="D222" s="35" t="s">
        <v>353</v>
      </c>
      <c r="E222" s="91" t="s">
        <v>4</v>
      </c>
      <c r="F222" s="10">
        <v>25</v>
      </c>
      <c r="G222" s="83">
        <v>304.17</v>
      </c>
      <c r="H222" s="29">
        <f t="shared" si="48"/>
        <v>372.52</v>
      </c>
      <c r="I222" s="29">
        <f t="shared" si="49"/>
        <v>9313</v>
      </c>
    </row>
    <row r="223" spans="1:9" ht="28.5" outlineLevel="1" x14ac:dyDescent="0.25">
      <c r="A223" s="31" t="s">
        <v>354</v>
      </c>
      <c r="B223" s="50" t="s">
        <v>6</v>
      </c>
      <c r="C223" s="31" t="s">
        <v>355</v>
      </c>
      <c r="D223" s="35" t="s">
        <v>356</v>
      </c>
      <c r="E223" s="91" t="s">
        <v>4</v>
      </c>
      <c r="F223" s="10">
        <v>25</v>
      </c>
      <c r="G223" s="83">
        <v>197.54</v>
      </c>
      <c r="H223" s="29">
        <f t="shared" si="48"/>
        <v>241.93</v>
      </c>
      <c r="I223" s="29">
        <f t="shared" si="49"/>
        <v>6048.25</v>
      </c>
    </row>
    <row r="224" spans="1:9" ht="28.5" outlineLevel="1" x14ac:dyDescent="0.25">
      <c r="A224" s="31" t="s">
        <v>357</v>
      </c>
      <c r="B224" s="50" t="s">
        <v>6</v>
      </c>
      <c r="C224" s="31" t="s">
        <v>358</v>
      </c>
      <c r="D224" s="35" t="s">
        <v>359</v>
      </c>
      <c r="E224" s="91" t="s">
        <v>4</v>
      </c>
      <c r="F224" s="10">
        <v>2</v>
      </c>
      <c r="G224" s="83">
        <v>1079.81</v>
      </c>
      <c r="H224" s="29">
        <f t="shared" si="48"/>
        <v>1322.44</v>
      </c>
      <c r="I224" s="29">
        <f t="shared" si="49"/>
        <v>2644.88</v>
      </c>
    </row>
    <row r="225" spans="1:9" ht="28.5" outlineLevel="1" x14ac:dyDescent="0.25">
      <c r="A225" s="31" t="s">
        <v>360</v>
      </c>
      <c r="B225" s="50" t="s">
        <v>6</v>
      </c>
      <c r="C225" s="31" t="s">
        <v>361</v>
      </c>
      <c r="D225" s="35" t="s">
        <v>362</v>
      </c>
      <c r="E225" s="91" t="s">
        <v>4</v>
      </c>
      <c r="F225" s="10">
        <v>6</v>
      </c>
      <c r="G225" s="83">
        <v>320.89999999999998</v>
      </c>
      <c r="H225" s="29">
        <f t="shared" si="48"/>
        <v>393.01</v>
      </c>
      <c r="I225" s="29">
        <f t="shared" si="49"/>
        <v>2358.06</v>
      </c>
    </row>
    <row r="226" spans="1:9" ht="28.5" outlineLevel="1" x14ac:dyDescent="0.25">
      <c r="A226" s="31" t="s">
        <v>363</v>
      </c>
      <c r="B226" s="50" t="s">
        <v>6</v>
      </c>
      <c r="C226" s="31" t="s">
        <v>364</v>
      </c>
      <c r="D226" s="35" t="s">
        <v>365</v>
      </c>
      <c r="E226" s="91" t="s">
        <v>4</v>
      </c>
      <c r="F226" s="10">
        <v>6</v>
      </c>
      <c r="G226" s="83">
        <v>339.9</v>
      </c>
      <c r="H226" s="29">
        <f t="shared" si="48"/>
        <v>416.28</v>
      </c>
      <c r="I226" s="29">
        <f t="shared" si="49"/>
        <v>2497.6799999999998</v>
      </c>
    </row>
    <row r="227" spans="1:9" ht="28.5" outlineLevel="1" x14ac:dyDescent="0.25">
      <c r="A227" s="31" t="s">
        <v>366</v>
      </c>
      <c r="B227" s="50" t="s">
        <v>6</v>
      </c>
      <c r="C227" s="31" t="s">
        <v>367</v>
      </c>
      <c r="D227" s="35" t="s">
        <v>368</v>
      </c>
      <c r="E227" s="91" t="s">
        <v>4</v>
      </c>
      <c r="F227" s="10">
        <v>4</v>
      </c>
      <c r="G227" s="83">
        <v>352.54</v>
      </c>
      <c r="H227" s="29">
        <f t="shared" si="48"/>
        <v>431.76</v>
      </c>
      <c r="I227" s="29">
        <f t="shared" si="49"/>
        <v>1727.04</v>
      </c>
    </row>
    <row r="228" spans="1:9" ht="15" outlineLevel="1" x14ac:dyDescent="0.25">
      <c r="A228" s="4"/>
      <c r="B228" s="4"/>
      <c r="C228" s="72"/>
      <c r="D228" s="4"/>
      <c r="E228" s="4"/>
      <c r="F228" s="55" t="s">
        <v>414</v>
      </c>
      <c r="G228" s="82"/>
      <c r="H228" s="56"/>
      <c r="I228" s="57">
        <f>SUM(I217:I227)</f>
        <v>80765.409999999989</v>
      </c>
    </row>
    <row r="229" spans="1:9" ht="14.25" outlineLevel="1" x14ac:dyDescent="0.25">
      <c r="A229" s="50"/>
      <c r="B229" s="50"/>
      <c r="C229" s="50"/>
      <c r="D229" s="5"/>
      <c r="E229" s="50"/>
      <c r="F229" s="17"/>
      <c r="G229" s="29"/>
      <c r="H229" s="3"/>
      <c r="I229" s="3"/>
    </row>
    <row r="230" spans="1:9" ht="15" outlineLevel="1" x14ac:dyDescent="0.25">
      <c r="A230" s="20">
        <v>18</v>
      </c>
      <c r="B230" s="20"/>
      <c r="C230" s="20"/>
      <c r="D230" s="51" t="s">
        <v>435</v>
      </c>
      <c r="E230" s="25"/>
      <c r="F230" s="2"/>
      <c r="G230" s="28"/>
      <c r="H230" s="28"/>
      <c r="I230" s="28"/>
    </row>
    <row r="231" spans="1:9" ht="28.5" outlineLevel="1" x14ac:dyDescent="0.25">
      <c r="A231" s="31" t="s">
        <v>369</v>
      </c>
      <c r="B231" s="30" t="s">
        <v>6</v>
      </c>
      <c r="C231" s="74">
        <v>88485</v>
      </c>
      <c r="D231" s="35" t="s">
        <v>370</v>
      </c>
      <c r="E231" s="91" t="s">
        <v>8</v>
      </c>
      <c r="F231" s="16">
        <v>2675.5</v>
      </c>
      <c r="G231" s="29">
        <v>5.24</v>
      </c>
      <c r="H231" s="29">
        <f t="shared" ref="H231" si="50">ROUND(G231*$K$1,2)</f>
        <v>6.42</v>
      </c>
      <c r="I231" s="29">
        <f t="shared" ref="I231" si="51">ROUND(F231*H231,2)</f>
        <v>17176.71</v>
      </c>
    </row>
    <row r="232" spans="1:9" ht="28.5" outlineLevel="1" x14ac:dyDescent="0.25">
      <c r="A232" s="31" t="s">
        <v>371</v>
      </c>
      <c r="B232" s="30" t="s">
        <v>6</v>
      </c>
      <c r="C232" s="74">
        <v>88484</v>
      </c>
      <c r="D232" s="35" t="s">
        <v>372</v>
      </c>
      <c r="E232" s="91" t="s">
        <v>8</v>
      </c>
      <c r="F232" s="16">
        <v>110.99999999999997</v>
      </c>
      <c r="G232" s="29">
        <v>6.41</v>
      </c>
      <c r="H232" s="29">
        <f t="shared" ref="H232:H239" si="52">ROUND(G232*$K$1,2)</f>
        <v>7.85</v>
      </c>
      <c r="I232" s="29">
        <f t="shared" ref="I232:I239" si="53">ROUND(F232*H232,2)</f>
        <v>871.35</v>
      </c>
    </row>
    <row r="233" spans="1:9" ht="28.5" outlineLevel="1" x14ac:dyDescent="0.25">
      <c r="A233" s="31" t="s">
        <v>373</v>
      </c>
      <c r="B233" s="50" t="s">
        <v>6</v>
      </c>
      <c r="C233" s="74">
        <v>104640</v>
      </c>
      <c r="D233" s="35" t="s">
        <v>374</v>
      </c>
      <c r="E233" s="91" t="s">
        <v>8</v>
      </c>
      <c r="F233" s="16">
        <v>110.99999999999997</v>
      </c>
      <c r="G233" s="29">
        <v>14.76</v>
      </c>
      <c r="H233" s="29">
        <f t="shared" si="52"/>
        <v>18.079999999999998</v>
      </c>
      <c r="I233" s="29">
        <f t="shared" si="53"/>
        <v>2006.88</v>
      </c>
    </row>
    <row r="234" spans="1:9" ht="28.5" outlineLevel="1" x14ac:dyDescent="0.25">
      <c r="A234" s="31" t="s">
        <v>375</v>
      </c>
      <c r="B234" s="50" t="s">
        <v>6</v>
      </c>
      <c r="C234" s="74">
        <v>104642</v>
      </c>
      <c r="D234" s="35" t="s">
        <v>376</v>
      </c>
      <c r="E234" s="91" t="s">
        <v>8</v>
      </c>
      <c r="F234" s="16">
        <v>2675.5</v>
      </c>
      <c r="G234" s="29">
        <v>11.89</v>
      </c>
      <c r="H234" s="29">
        <f t="shared" si="52"/>
        <v>14.56</v>
      </c>
      <c r="I234" s="29">
        <f t="shared" si="53"/>
        <v>38955.279999999999</v>
      </c>
    </row>
    <row r="235" spans="1:9" ht="28.5" outlineLevel="1" x14ac:dyDescent="0.25">
      <c r="A235" s="31" t="s">
        <v>377</v>
      </c>
      <c r="B235" s="50" t="s">
        <v>6</v>
      </c>
      <c r="C235" s="74">
        <v>88415</v>
      </c>
      <c r="D235" s="35" t="s">
        <v>378</v>
      </c>
      <c r="E235" s="91" t="s">
        <v>8</v>
      </c>
      <c r="F235" s="16">
        <v>2358.2499999999991</v>
      </c>
      <c r="G235" s="29">
        <v>6.28</v>
      </c>
      <c r="H235" s="29">
        <f t="shared" si="52"/>
        <v>7.69</v>
      </c>
      <c r="I235" s="29">
        <f t="shared" si="53"/>
        <v>18134.939999999999</v>
      </c>
    </row>
    <row r="236" spans="1:9" ht="28.5" outlineLevel="1" x14ac:dyDescent="0.25">
      <c r="A236" s="31" t="s">
        <v>379</v>
      </c>
      <c r="B236" s="50" t="s">
        <v>6</v>
      </c>
      <c r="C236" s="74">
        <v>104642</v>
      </c>
      <c r="D236" s="35" t="s">
        <v>376</v>
      </c>
      <c r="E236" s="91" t="s">
        <v>8</v>
      </c>
      <c r="F236" s="16">
        <v>2358.2499999999991</v>
      </c>
      <c r="G236" s="29">
        <v>11.89</v>
      </c>
      <c r="H236" s="29">
        <f t="shared" si="52"/>
        <v>14.56</v>
      </c>
      <c r="I236" s="29">
        <f t="shared" si="53"/>
        <v>34336.120000000003</v>
      </c>
    </row>
    <row r="237" spans="1:9" ht="28.5" outlineLevel="1" x14ac:dyDescent="0.25">
      <c r="A237" s="31" t="s">
        <v>380</v>
      </c>
      <c r="B237" s="50" t="s">
        <v>6</v>
      </c>
      <c r="C237" s="74">
        <v>102193</v>
      </c>
      <c r="D237" s="35" t="s">
        <v>381</v>
      </c>
      <c r="E237" s="91" t="s">
        <v>8</v>
      </c>
      <c r="F237" s="16">
        <v>345.75</v>
      </c>
      <c r="G237" s="29">
        <v>2.64</v>
      </c>
      <c r="H237" s="29">
        <f t="shared" si="52"/>
        <v>3.23</v>
      </c>
      <c r="I237" s="29">
        <f t="shared" si="53"/>
        <v>1116.77</v>
      </c>
    </row>
    <row r="238" spans="1:9" s="44" customFormat="1" ht="28.5" x14ac:dyDescent="0.25">
      <c r="A238" s="31" t="s">
        <v>382</v>
      </c>
      <c r="B238" s="50" t="s">
        <v>6</v>
      </c>
      <c r="C238" s="74">
        <v>102219</v>
      </c>
      <c r="D238" s="35" t="s">
        <v>383</v>
      </c>
      <c r="E238" s="91" t="s">
        <v>8</v>
      </c>
      <c r="F238" s="16">
        <v>345.75</v>
      </c>
      <c r="G238" s="29">
        <v>20.68</v>
      </c>
      <c r="H238" s="29">
        <f t="shared" si="52"/>
        <v>25.33</v>
      </c>
      <c r="I238" s="29">
        <f t="shared" si="53"/>
        <v>8757.85</v>
      </c>
    </row>
    <row r="239" spans="1:9" s="44" customFormat="1" ht="28.5" x14ac:dyDescent="0.25">
      <c r="A239" s="31" t="s">
        <v>384</v>
      </c>
      <c r="B239" s="50" t="s">
        <v>6</v>
      </c>
      <c r="C239" s="74">
        <v>102197</v>
      </c>
      <c r="D239" s="35" t="s">
        <v>385</v>
      </c>
      <c r="E239" s="91" t="s">
        <v>8</v>
      </c>
      <c r="F239" s="16">
        <v>345.75</v>
      </c>
      <c r="G239" s="29">
        <v>36.71</v>
      </c>
      <c r="H239" s="29">
        <f t="shared" si="52"/>
        <v>44.96</v>
      </c>
      <c r="I239" s="29">
        <f t="shared" si="53"/>
        <v>15544.92</v>
      </c>
    </row>
    <row r="240" spans="1:9" s="44" customFormat="1" ht="15" outlineLevel="1" x14ac:dyDescent="0.25">
      <c r="A240" s="4"/>
      <c r="B240" s="4"/>
      <c r="C240" s="72"/>
      <c r="D240" s="4"/>
      <c r="E240" s="4"/>
      <c r="F240" s="55" t="s">
        <v>414</v>
      </c>
      <c r="G240" s="82"/>
      <c r="H240" s="56"/>
      <c r="I240" s="57">
        <f>SUM(I231:I239)</f>
        <v>136900.82</v>
      </c>
    </row>
    <row r="241" spans="1:10" s="44" customFormat="1" ht="15" outlineLevel="1" x14ac:dyDescent="0.25">
      <c r="A241" s="4"/>
      <c r="B241" s="4"/>
      <c r="C241" s="72"/>
      <c r="D241" s="4"/>
      <c r="E241" s="4"/>
      <c r="F241" s="55"/>
      <c r="G241" s="82"/>
      <c r="H241" s="56"/>
      <c r="I241" s="57"/>
    </row>
    <row r="242" spans="1:10" s="44" customFormat="1" ht="15" outlineLevel="1" x14ac:dyDescent="0.25">
      <c r="A242" s="1">
        <v>19</v>
      </c>
      <c r="B242" s="20"/>
      <c r="C242" s="20"/>
      <c r="D242" s="51" t="s">
        <v>436</v>
      </c>
      <c r="E242" s="2"/>
      <c r="F242" s="2"/>
      <c r="G242" s="28"/>
      <c r="H242" s="28"/>
      <c r="I242" s="28"/>
    </row>
    <row r="243" spans="1:10" s="44" customFormat="1" ht="28.5" outlineLevel="1" x14ac:dyDescent="0.25">
      <c r="A243" s="50" t="s">
        <v>386</v>
      </c>
      <c r="B243" s="50" t="s">
        <v>6</v>
      </c>
      <c r="C243" s="74">
        <v>99818</v>
      </c>
      <c r="D243" s="26" t="s">
        <v>387</v>
      </c>
      <c r="E243" s="31" t="s">
        <v>4</v>
      </c>
      <c r="F243" s="16">
        <v>25</v>
      </c>
      <c r="G243" s="29">
        <v>6.11</v>
      </c>
      <c r="H243" s="29">
        <f t="shared" ref="H243" si="54">ROUND(G243*$K$1,2)</f>
        <v>7.48</v>
      </c>
      <c r="I243" s="29">
        <f t="shared" ref="I243" si="55">ROUND(F243*H243,2)</f>
        <v>187</v>
      </c>
    </row>
    <row r="244" spans="1:10" s="44" customFormat="1" ht="28.5" outlineLevel="1" x14ac:dyDescent="0.25">
      <c r="A244" s="50" t="s">
        <v>388</v>
      </c>
      <c r="B244" s="50" t="s">
        <v>6</v>
      </c>
      <c r="C244" s="74">
        <v>99819</v>
      </c>
      <c r="D244" s="45" t="s">
        <v>389</v>
      </c>
      <c r="E244" s="27" t="s">
        <v>8</v>
      </c>
      <c r="F244" s="16">
        <v>18.000000000000004</v>
      </c>
      <c r="G244" s="29">
        <v>20.97</v>
      </c>
      <c r="H244" s="29">
        <f t="shared" ref="H244:H251" si="56">ROUND(G244*$K$1,2)</f>
        <v>25.68</v>
      </c>
      <c r="I244" s="29">
        <f t="shared" ref="I244:I251" si="57">ROUND(F244*H244,2)</f>
        <v>462.24</v>
      </c>
    </row>
    <row r="245" spans="1:10" s="44" customFormat="1" ht="14.25" outlineLevel="1" x14ac:dyDescent="0.25">
      <c r="A245" s="50" t="s">
        <v>390</v>
      </c>
      <c r="B245" s="50" t="s">
        <v>6</v>
      </c>
      <c r="C245" s="74">
        <v>99811</v>
      </c>
      <c r="D245" s="45" t="s">
        <v>391</v>
      </c>
      <c r="E245" s="31" t="s">
        <v>8</v>
      </c>
      <c r="F245" s="16">
        <v>1186.5000000000005</v>
      </c>
      <c r="G245" s="29">
        <v>4.41</v>
      </c>
      <c r="H245" s="29">
        <f t="shared" si="56"/>
        <v>5.4</v>
      </c>
      <c r="I245" s="29">
        <f t="shared" si="57"/>
        <v>6407.1</v>
      </c>
    </row>
    <row r="246" spans="1:10" s="44" customFormat="1" ht="14.25" outlineLevel="1" x14ac:dyDescent="0.25">
      <c r="A246" s="50" t="s">
        <v>392</v>
      </c>
      <c r="B246" s="50" t="s">
        <v>6</v>
      </c>
      <c r="C246" s="74">
        <v>99826</v>
      </c>
      <c r="D246" s="45" t="s">
        <v>393</v>
      </c>
      <c r="E246" s="31" t="s">
        <v>8</v>
      </c>
      <c r="F246" s="16">
        <v>897.49999999999966</v>
      </c>
      <c r="G246" s="29">
        <v>1.92</v>
      </c>
      <c r="H246" s="29">
        <f t="shared" si="56"/>
        <v>2.35</v>
      </c>
      <c r="I246" s="29">
        <f t="shared" si="57"/>
        <v>2109.13</v>
      </c>
    </row>
    <row r="247" spans="1:10" s="44" customFormat="1" ht="28.5" outlineLevel="1" x14ac:dyDescent="0.25">
      <c r="A247" s="50" t="s">
        <v>394</v>
      </c>
      <c r="B247" s="50" t="s">
        <v>6</v>
      </c>
      <c r="C247" s="74">
        <v>99821</v>
      </c>
      <c r="D247" s="45" t="s">
        <v>395</v>
      </c>
      <c r="E247" s="31" t="s">
        <v>8</v>
      </c>
      <c r="F247" s="16">
        <v>146.99999999999994</v>
      </c>
      <c r="G247" s="29">
        <v>3.53</v>
      </c>
      <c r="H247" s="29">
        <f t="shared" si="56"/>
        <v>4.32</v>
      </c>
      <c r="I247" s="29">
        <f t="shared" si="57"/>
        <v>635.04</v>
      </c>
    </row>
    <row r="248" spans="1:10" s="44" customFormat="1" ht="28.5" outlineLevel="1" x14ac:dyDescent="0.25">
      <c r="A248" s="50" t="s">
        <v>396</v>
      </c>
      <c r="B248" s="50" t="s">
        <v>6</v>
      </c>
      <c r="C248" s="74">
        <v>99804</v>
      </c>
      <c r="D248" s="45" t="s">
        <v>397</v>
      </c>
      <c r="E248" s="31" t="s">
        <v>8</v>
      </c>
      <c r="F248" s="16">
        <v>1186.5000000000005</v>
      </c>
      <c r="G248" s="29">
        <v>6.7</v>
      </c>
      <c r="H248" s="29">
        <f t="shared" si="56"/>
        <v>8.2100000000000009</v>
      </c>
      <c r="I248" s="29">
        <f t="shared" si="57"/>
        <v>9741.17</v>
      </c>
    </row>
    <row r="249" spans="1:10" s="44" customFormat="1" ht="14.25" outlineLevel="1" x14ac:dyDescent="0.25">
      <c r="A249" s="50" t="s">
        <v>398</v>
      </c>
      <c r="B249" s="50" t="s">
        <v>6</v>
      </c>
      <c r="C249" s="74">
        <v>99822</v>
      </c>
      <c r="D249" s="45" t="s">
        <v>399</v>
      </c>
      <c r="E249" s="31" t="s">
        <v>8</v>
      </c>
      <c r="F249" s="16">
        <v>345.75</v>
      </c>
      <c r="G249" s="29">
        <v>1.25</v>
      </c>
      <c r="H249" s="29">
        <f t="shared" si="56"/>
        <v>1.53</v>
      </c>
      <c r="I249" s="29">
        <f t="shared" si="57"/>
        <v>529</v>
      </c>
    </row>
    <row r="250" spans="1:10" s="44" customFormat="1" ht="28.5" outlineLevel="1" x14ac:dyDescent="0.25">
      <c r="A250" s="50" t="s">
        <v>400</v>
      </c>
      <c r="B250" s="50" t="s">
        <v>6</v>
      </c>
      <c r="C250" s="74">
        <v>99807</v>
      </c>
      <c r="D250" s="45" t="s">
        <v>401</v>
      </c>
      <c r="E250" s="31" t="s">
        <v>8</v>
      </c>
      <c r="F250" s="16">
        <v>737.74999999999989</v>
      </c>
      <c r="G250" s="29">
        <v>2.02</v>
      </c>
      <c r="H250" s="29">
        <f t="shared" si="56"/>
        <v>2.4700000000000002</v>
      </c>
      <c r="I250" s="29">
        <f t="shared" si="57"/>
        <v>1822.24</v>
      </c>
    </row>
    <row r="251" spans="1:10" s="44" customFormat="1" ht="28.5" outlineLevel="1" x14ac:dyDescent="0.25">
      <c r="A251" s="50" t="s">
        <v>402</v>
      </c>
      <c r="B251" s="50" t="s">
        <v>6</v>
      </c>
      <c r="C251" s="74">
        <v>99816</v>
      </c>
      <c r="D251" s="45" t="s">
        <v>403</v>
      </c>
      <c r="E251" s="31" t="s">
        <v>4</v>
      </c>
      <c r="F251" s="16">
        <v>50</v>
      </c>
      <c r="G251" s="29">
        <v>10.77</v>
      </c>
      <c r="H251" s="29">
        <f t="shared" si="56"/>
        <v>13.19</v>
      </c>
      <c r="I251" s="29">
        <f t="shared" si="57"/>
        <v>659.5</v>
      </c>
    </row>
    <row r="252" spans="1:10" ht="15" x14ac:dyDescent="0.25">
      <c r="A252" s="4"/>
      <c r="B252" s="4"/>
      <c r="C252" s="72"/>
      <c r="D252" s="4"/>
      <c r="E252" s="4"/>
      <c r="F252" s="55" t="s">
        <v>414</v>
      </c>
      <c r="G252" s="82"/>
      <c r="H252" s="56"/>
      <c r="I252" s="57">
        <f>SUM(I243:I251)</f>
        <v>22552.420000000002</v>
      </c>
    </row>
    <row r="253" spans="1:10" ht="15" x14ac:dyDescent="0.25">
      <c r="A253" s="63"/>
      <c r="B253" s="63"/>
      <c r="C253" s="78"/>
      <c r="D253" s="63"/>
      <c r="E253" s="63"/>
      <c r="F253" s="64"/>
      <c r="G253" s="85"/>
      <c r="H253" s="65"/>
      <c r="I253" s="57"/>
    </row>
    <row r="254" spans="1:10" s="46" customFormat="1" ht="15" x14ac:dyDescent="0.25">
      <c r="A254" s="66" t="s">
        <v>419</v>
      </c>
      <c r="B254" s="67"/>
      <c r="C254" s="67"/>
      <c r="D254" s="67"/>
      <c r="E254" s="67"/>
      <c r="F254" s="67"/>
      <c r="G254" s="86"/>
      <c r="H254" s="88"/>
      <c r="I254" s="89">
        <f>I252+I240+I228+I214+I210+I204+I188+I175+I151+I139+I119+I84+I76+I70+I64+I56+I44+I21+I8</f>
        <v>3930407.92</v>
      </c>
      <c r="J254" s="46">
        <v>3930408.5</v>
      </c>
    </row>
    <row r="255" spans="1:10" ht="14.25" x14ac:dyDescent="0.25">
      <c r="A255" s="157" t="s">
        <v>439</v>
      </c>
      <c r="B255" s="158"/>
      <c r="C255" s="158"/>
      <c r="D255" s="158"/>
      <c r="E255" s="158"/>
      <c r="F255" s="158"/>
      <c r="G255" s="158"/>
      <c r="H255" s="158"/>
      <c r="I255" s="159"/>
    </row>
    <row r="256" spans="1:10" ht="77.25" customHeight="1" x14ac:dyDescent="0.25">
      <c r="A256" s="159"/>
      <c r="B256" s="159"/>
      <c r="C256" s="159"/>
      <c r="D256" s="159"/>
      <c r="E256" s="159"/>
      <c r="F256" s="159"/>
      <c r="G256" s="159"/>
      <c r="H256" s="159"/>
      <c r="I256" s="159"/>
    </row>
    <row r="257" spans="1:9" ht="14.25" x14ac:dyDescent="0.2"/>
    <row r="258" spans="1:9" ht="14.25" x14ac:dyDescent="0.2"/>
    <row r="259" spans="1:9" ht="14.25" x14ac:dyDescent="0.2"/>
    <row r="260" spans="1:9" ht="14.25" x14ac:dyDescent="0.2"/>
    <row r="261" spans="1:9" ht="14.25" x14ac:dyDescent="0.2"/>
    <row r="264" spans="1:9" s="46" customFormat="1" ht="18.75" customHeight="1" x14ac:dyDescent="0.2">
      <c r="A264" s="47"/>
      <c r="B264" s="47"/>
      <c r="C264" s="47"/>
      <c r="D264" s="48"/>
      <c r="E264" s="49"/>
      <c r="F264" s="60"/>
      <c r="G264" s="87"/>
      <c r="H264" s="61"/>
      <c r="I264" s="62"/>
    </row>
    <row r="265" spans="1:9" s="46" customFormat="1" ht="18.75" customHeight="1" x14ac:dyDescent="0.2">
      <c r="A265" s="47"/>
      <c r="B265" s="47"/>
      <c r="C265" s="47"/>
      <c r="D265" s="48"/>
      <c r="E265" s="49"/>
      <c r="F265" s="60"/>
      <c r="G265" s="87"/>
      <c r="H265" s="61"/>
      <c r="I265" s="62"/>
    </row>
    <row r="286" spans="1:9" s="46" customFormat="1" ht="18.75" customHeight="1" x14ac:dyDescent="0.2">
      <c r="A286" s="47"/>
      <c r="B286" s="47"/>
      <c r="C286" s="47"/>
      <c r="D286" s="48"/>
      <c r="E286" s="49"/>
      <c r="F286" s="60"/>
      <c r="G286" s="87"/>
      <c r="H286" s="61"/>
      <c r="I286" s="62"/>
    </row>
    <row r="291" spans="1:9" s="46" customFormat="1" ht="18.75" customHeight="1" x14ac:dyDescent="0.2">
      <c r="A291" s="47"/>
      <c r="B291" s="47"/>
      <c r="C291" s="47"/>
      <c r="D291" s="48"/>
      <c r="E291" s="49"/>
      <c r="F291" s="60"/>
      <c r="G291" s="87"/>
      <c r="H291" s="61"/>
      <c r="I291" s="62"/>
    </row>
  </sheetData>
  <mergeCells count="6">
    <mergeCell ref="A4:I4"/>
    <mergeCell ref="A255:I256"/>
    <mergeCell ref="A1:I1"/>
    <mergeCell ref="H2:I3"/>
    <mergeCell ref="A2:G2"/>
    <mergeCell ref="A3:G3"/>
  </mergeCells>
  <phoneticPr fontId="10" type="noConversion"/>
  <printOptions horizontalCentered="1"/>
  <pageMargins left="0.35433070866141736" right="0.35433070866141736" top="1.1811023622047245" bottom="0.31496062992125984" header="0.35433070866141736" footer="0.19685039370078741"/>
  <pageSetup paperSize="9" scale="71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DBD08-F5BE-437B-8516-31AF3863CA3A}">
  <sheetPr filterMode="1">
    <pageSetUpPr fitToPage="1"/>
  </sheetPr>
  <dimension ref="A1:N205"/>
  <sheetViews>
    <sheetView tabSelected="1" topLeftCell="A25" zoomScaleNormal="100" workbookViewId="0">
      <selection activeCell="L34" sqref="L34"/>
    </sheetView>
  </sheetViews>
  <sheetFormatPr defaultRowHeight="15" x14ac:dyDescent="0.25"/>
  <cols>
    <col min="1" max="1" width="10" style="92" bestFit="1" customWidth="1"/>
    <col min="2" max="2" width="12.85546875" style="143" bestFit="1" customWidth="1"/>
    <col min="3" max="3" width="16.28515625" style="92" bestFit="1" customWidth="1"/>
    <col min="4" max="4" width="58.140625" style="92" customWidth="1"/>
    <col min="5" max="5" width="8.42578125" style="143" bestFit="1" customWidth="1"/>
    <col min="6" max="6" width="12.7109375" style="144" bestFit="1" customWidth="1"/>
    <col min="7" max="7" width="16.5703125" style="92" bestFit="1" customWidth="1"/>
    <col min="8" max="8" width="17.7109375" style="92" bestFit="1" customWidth="1"/>
    <col min="9" max="9" width="24.28515625" style="92" bestFit="1" customWidth="1"/>
    <col min="10" max="10" width="19.5703125" style="92" bestFit="1" customWidth="1"/>
    <col min="11" max="11" width="24.140625" style="92" bestFit="1" customWidth="1"/>
    <col min="12" max="12" width="14.85546875" style="92" customWidth="1"/>
    <col min="13" max="16384" width="9.140625" style="92"/>
  </cols>
  <sheetData>
    <row r="1" spans="1:14" x14ac:dyDescent="0.25">
      <c r="A1" s="171" t="s">
        <v>441</v>
      </c>
      <c r="B1" s="172"/>
      <c r="C1" s="172"/>
      <c r="D1" s="172"/>
      <c r="E1" s="172"/>
      <c r="F1" s="172"/>
      <c r="G1" s="172"/>
      <c r="H1" s="172"/>
      <c r="I1" s="172"/>
      <c r="J1" s="172"/>
      <c r="K1" s="173"/>
    </row>
    <row r="2" spans="1:14" x14ac:dyDescent="0.25">
      <c r="A2" s="174"/>
      <c r="B2" s="175"/>
      <c r="C2" s="175"/>
      <c r="D2" s="175"/>
      <c r="E2" s="175"/>
      <c r="F2" s="175"/>
      <c r="G2" s="175"/>
      <c r="H2" s="175"/>
      <c r="I2" s="175"/>
      <c r="J2" s="175"/>
      <c r="K2" s="176"/>
    </row>
    <row r="3" spans="1:14" x14ac:dyDescent="0.25">
      <c r="A3" s="174"/>
      <c r="B3" s="175"/>
      <c r="C3" s="175"/>
      <c r="D3" s="175"/>
      <c r="E3" s="175"/>
      <c r="F3" s="175"/>
      <c r="G3" s="175"/>
      <c r="H3" s="175"/>
      <c r="I3" s="175"/>
      <c r="J3" s="175"/>
      <c r="K3" s="176"/>
    </row>
    <row r="4" spans="1:14" x14ac:dyDescent="0.25">
      <c r="A4" s="174"/>
      <c r="B4" s="175"/>
      <c r="C4" s="175"/>
      <c r="D4" s="175"/>
      <c r="E4" s="175"/>
      <c r="F4" s="175"/>
      <c r="G4" s="175"/>
      <c r="H4" s="175"/>
      <c r="I4" s="175"/>
      <c r="J4" s="175"/>
      <c r="K4" s="176"/>
    </row>
    <row r="5" spans="1:14" ht="15.75" thickBot="1" x14ac:dyDescent="0.3">
      <c r="A5" s="177"/>
      <c r="B5" s="178"/>
      <c r="C5" s="178"/>
      <c r="D5" s="178"/>
      <c r="E5" s="178"/>
      <c r="F5" s="178"/>
      <c r="G5" s="178"/>
      <c r="H5" s="178"/>
      <c r="I5" s="178"/>
      <c r="J5" s="178"/>
      <c r="K5" s="179"/>
    </row>
    <row r="6" spans="1:14" ht="56.25" customHeight="1" thickBot="1" x14ac:dyDescent="0.3">
      <c r="A6" s="180" t="s">
        <v>458</v>
      </c>
      <c r="B6" s="181"/>
      <c r="C6" s="181"/>
      <c r="D6" s="181"/>
      <c r="E6" s="181"/>
      <c r="F6" s="181"/>
      <c r="G6" s="182"/>
      <c r="H6" s="183" t="s">
        <v>440</v>
      </c>
      <c r="I6" s="184"/>
      <c r="J6" s="184"/>
      <c r="K6" s="185"/>
    </row>
    <row r="7" spans="1:14" ht="30.75" thickBot="1" x14ac:dyDescent="0.3">
      <c r="A7" s="93" t="s">
        <v>406</v>
      </c>
      <c r="B7" s="94" t="s">
        <v>407</v>
      </c>
      <c r="C7" s="94" t="s">
        <v>442</v>
      </c>
      <c r="D7" s="95" t="s">
        <v>443</v>
      </c>
      <c r="E7" s="95" t="s">
        <v>4</v>
      </c>
      <c r="F7" s="96" t="s">
        <v>411</v>
      </c>
      <c r="G7" s="95" t="s">
        <v>444</v>
      </c>
      <c r="H7" s="95" t="s">
        <v>445</v>
      </c>
      <c r="I7" s="95" t="s">
        <v>446</v>
      </c>
      <c r="J7" s="94" t="s">
        <v>447</v>
      </c>
      <c r="K7" s="97" t="s">
        <v>448</v>
      </c>
    </row>
    <row r="8" spans="1:14" ht="71.25" x14ac:dyDescent="0.25">
      <c r="A8" s="146" t="s">
        <v>111</v>
      </c>
      <c r="B8" s="146" t="s">
        <v>6</v>
      </c>
      <c r="C8" s="146">
        <v>103328</v>
      </c>
      <c r="D8" s="98" t="s">
        <v>112</v>
      </c>
      <c r="E8" s="146" t="s">
        <v>8</v>
      </c>
      <c r="F8" s="147">
        <v>2993.75</v>
      </c>
      <c r="G8" s="100">
        <v>122.21</v>
      </c>
      <c r="H8" s="99">
        <f t="shared" ref="H8:H39" si="0">ROUND(F8*G8,2)</f>
        <v>365866.19</v>
      </c>
      <c r="I8" s="100">
        <f>H8</f>
        <v>365866.19</v>
      </c>
      <c r="J8" s="101">
        <f>ROUNDDOWN(I8/$J$200,3)</f>
        <v>9.2999999999999999E-2</v>
      </c>
      <c r="K8" s="102" t="str">
        <f>IF(J8&lt;=$H$203,"A",IF(J8&lt;=$H$204,"B","C"))</f>
        <v>A</v>
      </c>
      <c r="L8" s="92">
        <f>F8*0.4</f>
        <v>1197.5</v>
      </c>
      <c r="M8" s="92">
        <f>F8/2</f>
        <v>1496.875</v>
      </c>
      <c r="N8" s="103" t="s">
        <v>449</v>
      </c>
    </row>
    <row r="9" spans="1:14" ht="57" x14ac:dyDescent="0.25">
      <c r="A9" s="111" t="s">
        <v>103</v>
      </c>
      <c r="B9" s="111" t="s">
        <v>6</v>
      </c>
      <c r="C9" s="111">
        <v>92548</v>
      </c>
      <c r="D9" s="112" t="s">
        <v>104</v>
      </c>
      <c r="E9" s="111" t="s">
        <v>4</v>
      </c>
      <c r="F9" s="113">
        <v>100</v>
      </c>
      <c r="G9" s="117">
        <v>2057.12</v>
      </c>
      <c r="H9" s="117">
        <f t="shared" si="0"/>
        <v>205712</v>
      </c>
      <c r="I9" s="108">
        <f>H9+I8</f>
        <v>571578.18999999994</v>
      </c>
      <c r="J9" s="118">
        <f t="shared" ref="J9:J72" si="1">ROUNDDOWN(I9/$J$200,3)</f>
        <v>0.14499999999999999</v>
      </c>
      <c r="K9" s="109" t="str">
        <f t="shared" ref="K9:K72" si="2">IF(J9&lt;=$H$203,"A",IF(J9&lt;=$H$204,"B","C"))</f>
        <v>A</v>
      </c>
    </row>
    <row r="10" spans="1:14" ht="57" x14ac:dyDescent="0.25">
      <c r="A10" s="104" t="s">
        <v>101</v>
      </c>
      <c r="B10" s="104" t="s">
        <v>6</v>
      </c>
      <c r="C10" s="104">
        <v>92541</v>
      </c>
      <c r="D10" s="112" t="s">
        <v>102</v>
      </c>
      <c r="E10" s="104" t="s">
        <v>8</v>
      </c>
      <c r="F10" s="106">
        <v>1837.25</v>
      </c>
      <c r="G10" s="107">
        <v>111.5</v>
      </c>
      <c r="H10" s="117">
        <f t="shared" si="0"/>
        <v>204853.38</v>
      </c>
      <c r="I10" s="108">
        <f t="shared" ref="I10:I73" si="3">H10+I9</f>
        <v>776431.57</v>
      </c>
      <c r="J10" s="118">
        <f t="shared" si="1"/>
        <v>0.19700000000000001</v>
      </c>
      <c r="K10" s="109" t="str">
        <f t="shared" si="2"/>
        <v>A</v>
      </c>
    </row>
    <row r="11" spans="1:14" x14ac:dyDescent="0.25">
      <c r="A11" s="104" t="s">
        <v>1</v>
      </c>
      <c r="B11" s="104" t="s">
        <v>2</v>
      </c>
      <c r="C11" s="104" t="s">
        <v>3</v>
      </c>
      <c r="D11" s="105" t="s">
        <v>0</v>
      </c>
      <c r="E11" s="104" t="s">
        <v>4</v>
      </c>
      <c r="F11" s="106">
        <v>1</v>
      </c>
      <c r="G11" s="107">
        <v>131352.99</v>
      </c>
      <c r="H11" s="117">
        <f t="shared" si="0"/>
        <v>131352.99</v>
      </c>
      <c r="I11" s="108">
        <f t="shared" si="3"/>
        <v>907784.55999999994</v>
      </c>
      <c r="J11" s="118">
        <f t="shared" si="1"/>
        <v>0.23</v>
      </c>
      <c r="K11" s="109" t="str">
        <f t="shared" si="2"/>
        <v>A</v>
      </c>
      <c r="L11" s="92">
        <f t="shared" ref="L11:L22" si="4">F11*0.4</f>
        <v>0.4</v>
      </c>
    </row>
    <row r="12" spans="1:14" ht="57" x14ac:dyDescent="0.25">
      <c r="A12" s="104" t="s">
        <v>51</v>
      </c>
      <c r="B12" s="104" t="s">
        <v>6</v>
      </c>
      <c r="C12" s="104">
        <v>96541</v>
      </c>
      <c r="D12" s="112" t="s">
        <v>52</v>
      </c>
      <c r="E12" s="104" t="s">
        <v>8</v>
      </c>
      <c r="F12" s="106">
        <v>415.99999999999977</v>
      </c>
      <c r="G12" s="107">
        <v>267.33999999999997</v>
      </c>
      <c r="H12" s="117">
        <f t="shared" si="0"/>
        <v>111213.44</v>
      </c>
      <c r="I12" s="108">
        <f t="shared" si="3"/>
        <v>1018998</v>
      </c>
      <c r="J12" s="118">
        <f t="shared" si="1"/>
        <v>0.25900000000000001</v>
      </c>
      <c r="K12" s="109" t="str">
        <f t="shared" si="2"/>
        <v>A</v>
      </c>
    </row>
    <row r="13" spans="1:14" ht="42.75" x14ac:dyDescent="0.25">
      <c r="A13" s="104" t="s">
        <v>107</v>
      </c>
      <c r="B13" s="104" t="s">
        <v>6</v>
      </c>
      <c r="C13" s="104">
        <v>94447</v>
      </c>
      <c r="D13" s="105" t="s">
        <v>108</v>
      </c>
      <c r="E13" s="104" t="s">
        <v>8</v>
      </c>
      <c r="F13" s="106">
        <v>1837.25</v>
      </c>
      <c r="G13" s="107">
        <v>50.98</v>
      </c>
      <c r="H13" s="117">
        <f t="shared" si="0"/>
        <v>93663.01</v>
      </c>
      <c r="I13" s="108">
        <f t="shared" si="3"/>
        <v>1112661.01</v>
      </c>
      <c r="J13" s="118">
        <f t="shared" si="1"/>
        <v>0.28299999999999997</v>
      </c>
      <c r="K13" s="109" t="str">
        <f t="shared" si="2"/>
        <v>A</v>
      </c>
      <c r="L13" s="92">
        <f>F13*0.4</f>
        <v>734.90000000000009</v>
      </c>
    </row>
    <row r="14" spans="1:14" ht="57" x14ac:dyDescent="0.25">
      <c r="A14" s="104" t="s">
        <v>216</v>
      </c>
      <c r="B14" s="104" t="s">
        <v>6</v>
      </c>
      <c r="C14" s="104">
        <v>97902</v>
      </c>
      <c r="D14" s="105" t="s">
        <v>217</v>
      </c>
      <c r="E14" s="104" t="s">
        <v>4</v>
      </c>
      <c r="F14" s="106">
        <v>125</v>
      </c>
      <c r="G14" s="107">
        <v>724.56</v>
      </c>
      <c r="H14" s="117">
        <f t="shared" si="0"/>
        <v>90570</v>
      </c>
      <c r="I14" s="108">
        <f t="shared" si="3"/>
        <v>1203231.01</v>
      </c>
      <c r="J14" s="118">
        <f t="shared" si="1"/>
        <v>0.30599999999999999</v>
      </c>
      <c r="K14" s="109" t="str">
        <f t="shared" si="2"/>
        <v>A</v>
      </c>
    </row>
    <row r="15" spans="1:14" ht="42.75" x14ac:dyDescent="0.25">
      <c r="A15" s="104" t="s">
        <v>117</v>
      </c>
      <c r="B15" s="104" t="s">
        <v>6</v>
      </c>
      <c r="C15" s="104">
        <v>91338</v>
      </c>
      <c r="D15" s="105" t="s">
        <v>118</v>
      </c>
      <c r="E15" s="104" t="s">
        <v>8</v>
      </c>
      <c r="F15" s="106">
        <v>84</v>
      </c>
      <c r="G15" s="107">
        <v>1036.5999999999999</v>
      </c>
      <c r="H15" s="117">
        <f t="shared" si="0"/>
        <v>87074.4</v>
      </c>
      <c r="I15" s="108">
        <f t="shared" si="3"/>
        <v>1290305.4099999999</v>
      </c>
      <c r="J15" s="118">
        <f t="shared" si="1"/>
        <v>0.32800000000000001</v>
      </c>
      <c r="K15" s="109" t="str">
        <f t="shared" si="2"/>
        <v>A</v>
      </c>
    </row>
    <row r="16" spans="1:14" ht="85.5" x14ac:dyDescent="0.25">
      <c r="A16" s="111" t="s">
        <v>119</v>
      </c>
      <c r="B16" s="111" t="s">
        <v>6</v>
      </c>
      <c r="C16" s="111">
        <v>91314</v>
      </c>
      <c r="D16" s="112" t="s">
        <v>120</v>
      </c>
      <c r="E16" s="111" t="s">
        <v>4</v>
      </c>
      <c r="F16" s="113">
        <v>75</v>
      </c>
      <c r="G16" s="117">
        <v>1125.23</v>
      </c>
      <c r="H16" s="117">
        <f t="shared" si="0"/>
        <v>84392.25</v>
      </c>
      <c r="I16" s="108">
        <f t="shared" si="3"/>
        <v>1374697.66</v>
      </c>
      <c r="J16" s="118">
        <f t="shared" si="1"/>
        <v>0.34899999999999998</v>
      </c>
      <c r="K16" s="109" t="str">
        <f t="shared" si="2"/>
        <v>A</v>
      </c>
      <c r="L16" s="92">
        <f t="shared" si="4"/>
        <v>30</v>
      </c>
    </row>
    <row r="17" spans="1:12" s="110" customFormat="1" ht="71.25" x14ac:dyDescent="0.25">
      <c r="A17" s="104" t="s">
        <v>302</v>
      </c>
      <c r="B17" s="104" t="s">
        <v>6</v>
      </c>
      <c r="C17" s="104">
        <v>87775</v>
      </c>
      <c r="D17" s="105" t="s">
        <v>303</v>
      </c>
      <c r="E17" s="104" t="s">
        <v>8</v>
      </c>
      <c r="F17" s="106">
        <v>1051.4999999999993</v>
      </c>
      <c r="G17" s="107">
        <v>76.27</v>
      </c>
      <c r="H17" s="117">
        <f t="shared" si="0"/>
        <v>80197.899999999994</v>
      </c>
      <c r="I17" s="108">
        <f t="shared" si="3"/>
        <v>1454895.5599999998</v>
      </c>
      <c r="J17" s="118">
        <f t="shared" si="1"/>
        <v>0.37</v>
      </c>
      <c r="K17" s="109" t="str">
        <f t="shared" si="2"/>
        <v>A</v>
      </c>
      <c r="L17" s="92"/>
    </row>
    <row r="18" spans="1:12" ht="57" x14ac:dyDescent="0.25">
      <c r="A18" s="104" t="s">
        <v>296</v>
      </c>
      <c r="B18" s="104" t="s">
        <v>6</v>
      </c>
      <c r="C18" s="104">
        <v>104958</v>
      </c>
      <c r="D18" s="105" t="s">
        <v>297</v>
      </c>
      <c r="E18" s="104" t="s">
        <v>8</v>
      </c>
      <c r="F18" s="106">
        <v>2346.4999999999995</v>
      </c>
      <c r="G18" s="107">
        <v>31.11</v>
      </c>
      <c r="H18" s="117">
        <f t="shared" si="0"/>
        <v>72999.62</v>
      </c>
      <c r="I18" s="108">
        <f t="shared" si="3"/>
        <v>1527895.1799999997</v>
      </c>
      <c r="J18" s="118">
        <f t="shared" si="1"/>
        <v>0.38800000000000001</v>
      </c>
      <c r="K18" s="109" t="str">
        <f t="shared" si="2"/>
        <v>A</v>
      </c>
      <c r="L18" s="92">
        <f t="shared" si="4"/>
        <v>938.59999999999991</v>
      </c>
    </row>
    <row r="19" spans="1:12" ht="42.75" x14ac:dyDescent="0.25">
      <c r="A19" s="104" t="s">
        <v>340</v>
      </c>
      <c r="B19" s="104" t="s">
        <v>6</v>
      </c>
      <c r="C19" s="104">
        <v>96111</v>
      </c>
      <c r="D19" s="105" t="s">
        <v>341</v>
      </c>
      <c r="E19" s="104" t="s">
        <v>8</v>
      </c>
      <c r="F19" s="106">
        <v>897.49999999999966</v>
      </c>
      <c r="G19" s="107">
        <v>77.66</v>
      </c>
      <c r="H19" s="117">
        <f t="shared" si="0"/>
        <v>69699.850000000006</v>
      </c>
      <c r="I19" s="108">
        <f t="shared" si="3"/>
        <v>1597595.0299999998</v>
      </c>
      <c r="J19" s="118">
        <f t="shared" si="1"/>
        <v>0.40600000000000003</v>
      </c>
      <c r="K19" s="109" t="str">
        <f t="shared" si="2"/>
        <v>A</v>
      </c>
    </row>
    <row r="20" spans="1:12" ht="42.75" x14ac:dyDescent="0.25">
      <c r="A20" s="104" t="s">
        <v>65</v>
      </c>
      <c r="B20" s="104" t="s">
        <v>6</v>
      </c>
      <c r="C20" s="104">
        <v>96536</v>
      </c>
      <c r="D20" s="105" t="s">
        <v>66</v>
      </c>
      <c r="E20" s="104" t="s">
        <v>8</v>
      </c>
      <c r="F20" s="106">
        <v>714.50000000000011</v>
      </c>
      <c r="G20" s="107">
        <v>96.57</v>
      </c>
      <c r="H20" s="117">
        <f t="shared" si="0"/>
        <v>68999.27</v>
      </c>
      <c r="I20" s="108">
        <f t="shared" si="3"/>
        <v>1666594.2999999998</v>
      </c>
      <c r="J20" s="118">
        <f t="shared" si="1"/>
        <v>0.42399999999999999</v>
      </c>
      <c r="K20" s="109" t="str">
        <f t="shared" si="2"/>
        <v>A</v>
      </c>
    </row>
    <row r="21" spans="1:12" ht="42.75" x14ac:dyDescent="0.25">
      <c r="A21" s="104" t="s">
        <v>226</v>
      </c>
      <c r="B21" s="104" t="s">
        <v>10</v>
      </c>
      <c r="C21" s="104" t="s">
        <v>227</v>
      </c>
      <c r="D21" s="105" t="s">
        <v>228</v>
      </c>
      <c r="E21" s="104" t="s">
        <v>4</v>
      </c>
      <c r="F21" s="106">
        <v>25</v>
      </c>
      <c r="G21" s="107">
        <v>2697.3</v>
      </c>
      <c r="H21" s="117">
        <f t="shared" si="0"/>
        <v>67432.5</v>
      </c>
      <c r="I21" s="108">
        <f t="shared" si="3"/>
        <v>1734026.7999999998</v>
      </c>
      <c r="J21" s="118">
        <f t="shared" si="1"/>
        <v>0.441</v>
      </c>
      <c r="K21" s="109" t="str">
        <f t="shared" si="2"/>
        <v>A</v>
      </c>
    </row>
    <row r="22" spans="1:12" ht="42.75" x14ac:dyDescent="0.25">
      <c r="A22" s="104" t="s">
        <v>316</v>
      </c>
      <c r="B22" s="104" t="s">
        <v>6</v>
      </c>
      <c r="C22" s="104">
        <v>95241</v>
      </c>
      <c r="D22" s="105" t="s">
        <v>317</v>
      </c>
      <c r="E22" s="104" t="s">
        <v>8</v>
      </c>
      <c r="F22" s="106">
        <v>1346.7499999999993</v>
      </c>
      <c r="G22" s="107">
        <v>46.93</v>
      </c>
      <c r="H22" s="117">
        <f t="shared" si="0"/>
        <v>63202.98</v>
      </c>
      <c r="I22" s="108">
        <f t="shared" si="3"/>
        <v>1797229.7799999998</v>
      </c>
      <c r="J22" s="118">
        <f t="shared" si="1"/>
        <v>0.45700000000000002</v>
      </c>
      <c r="K22" s="109" t="str">
        <f t="shared" si="2"/>
        <v>A</v>
      </c>
      <c r="L22" s="92">
        <f t="shared" si="4"/>
        <v>538.6999999999997</v>
      </c>
    </row>
    <row r="23" spans="1:12" ht="71.25" x14ac:dyDescent="0.25">
      <c r="A23" s="104" t="s">
        <v>308</v>
      </c>
      <c r="B23" s="104" t="s">
        <v>6</v>
      </c>
      <c r="C23" s="104">
        <v>87792</v>
      </c>
      <c r="D23" s="105" t="s">
        <v>309</v>
      </c>
      <c r="E23" s="104" t="s">
        <v>8</v>
      </c>
      <c r="F23" s="106">
        <v>1043.75</v>
      </c>
      <c r="G23" s="107">
        <v>55.37</v>
      </c>
      <c r="H23" s="117">
        <f t="shared" si="0"/>
        <v>57792.44</v>
      </c>
      <c r="I23" s="108">
        <f t="shared" si="3"/>
        <v>1855022.2199999997</v>
      </c>
      <c r="J23" s="118">
        <f t="shared" si="1"/>
        <v>0.47099999999999997</v>
      </c>
      <c r="K23" s="109" t="str">
        <f t="shared" si="2"/>
        <v>A</v>
      </c>
    </row>
    <row r="24" spans="1:12" ht="42.75" x14ac:dyDescent="0.25">
      <c r="A24" s="104" t="s">
        <v>73</v>
      </c>
      <c r="B24" s="104" t="s">
        <v>6</v>
      </c>
      <c r="C24" s="104">
        <v>98562</v>
      </c>
      <c r="D24" s="112" t="s">
        <v>74</v>
      </c>
      <c r="E24" s="104" t="s">
        <v>8</v>
      </c>
      <c r="F24" s="106">
        <v>848.75000000000034</v>
      </c>
      <c r="G24" s="107">
        <v>66.28</v>
      </c>
      <c r="H24" s="117">
        <f t="shared" si="0"/>
        <v>56255.15</v>
      </c>
      <c r="I24" s="108">
        <f t="shared" si="3"/>
        <v>1911277.3699999996</v>
      </c>
      <c r="J24" s="118">
        <f t="shared" si="1"/>
        <v>0.48599999999999999</v>
      </c>
      <c r="K24" s="109" t="str">
        <f t="shared" si="2"/>
        <v>A</v>
      </c>
    </row>
    <row r="25" spans="1:12" ht="57" x14ac:dyDescent="0.25">
      <c r="A25" s="111" t="s">
        <v>95</v>
      </c>
      <c r="B25" s="111" t="s">
        <v>2</v>
      </c>
      <c r="C25" s="111" t="s">
        <v>96</v>
      </c>
      <c r="D25" s="112" t="s">
        <v>97</v>
      </c>
      <c r="E25" s="111" t="s">
        <v>39</v>
      </c>
      <c r="F25" s="113">
        <v>44.500000000000014</v>
      </c>
      <c r="G25" s="117">
        <v>1261.9100000000001</v>
      </c>
      <c r="H25" s="117">
        <f t="shared" si="0"/>
        <v>56155</v>
      </c>
      <c r="I25" s="108">
        <f t="shared" si="3"/>
        <v>1967432.3699999996</v>
      </c>
      <c r="J25" s="118">
        <f t="shared" si="1"/>
        <v>0.5</v>
      </c>
      <c r="K25" s="109" t="str">
        <f t="shared" si="2"/>
        <v>A</v>
      </c>
    </row>
    <row r="26" spans="1:12" ht="57" x14ac:dyDescent="0.25">
      <c r="A26" s="104" t="s">
        <v>214</v>
      </c>
      <c r="B26" s="104" t="s">
        <v>6</v>
      </c>
      <c r="C26" s="104">
        <v>89714</v>
      </c>
      <c r="D26" s="105" t="s">
        <v>215</v>
      </c>
      <c r="E26" s="104" t="s">
        <v>28</v>
      </c>
      <c r="F26" s="106">
        <v>844.99999999999966</v>
      </c>
      <c r="G26" s="107">
        <v>58.01</v>
      </c>
      <c r="H26" s="117">
        <f t="shared" si="0"/>
        <v>49018.45</v>
      </c>
      <c r="I26" s="108">
        <f t="shared" si="3"/>
        <v>2016450.8199999996</v>
      </c>
      <c r="J26" s="118">
        <f t="shared" si="1"/>
        <v>0.51300000000000001</v>
      </c>
      <c r="K26" s="109" t="str">
        <f t="shared" si="2"/>
        <v>A</v>
      </c>
    </row>
    <row r="27" spans="1:12" ht="42.75" x14ac:dyDescent="0.25">
      <c r="A27" s="104" t="s">
        <v>87</v>
      </c>
      <c r="B27" s="104" t="s">
        <v>2</v>
      </c>
      <c r="C27" s="104" t="s">
        <v>88</v>
      </c>
      <c r="D27" s="105" t="s">
        <v>89</v>
      </c>
      <c r="E27" s="104" t="s">
        <v>8</v>
      </c>
      <c r="F27" s="106">
        <v>513.50000000000011</v>
      </c>
      <c r="G27" s="107">
        <v>93.65</v>
      </c>
      <c r="H27" s="117">
        <f t="shared" si="0"/>
        <v>48089.279999999999</v>
      </c>
      <c r="I27" s="108">
        <f t="shared" si="3"/>
        <v>2064540.0999999996</v>
      </c>
      <c r="J27" s="118">
        <f t="shared" si="1"/>
        <v>0.52500000000000002</v>
      </c>
      <c r="K27" s="109" t="str">
        <f t="shared" si="2"/>
        <v>A</v>
      </c>
    </row>
    <row r="28" spans="1:12" ht="28.5" x14ac:dyDescent="0.25">
      <c r="A28" s="104" t="s">
        <v>75</v>
      </c>
      <c r="B28" s="104" t="s">
        <v>6</v>
      </c>
      <c r="C28" s="104">
        <v>98557</v>
      </c>
      <c r="D28" s="112" t="s">
        <v>76</v>
      </c>
      <c r="E28" s="104" t="s">
        <v>8</v>
      </c>
      <c r="F28" s="106">
        <v>848.75000000000034</v>
      </c>
      <c r="G28" s="107">
        <v>55.91</v>
      </c>
      <c r="H28" s="117">
        <f t="shared" si="0"/>
        <v>47453.61</v>
      </c>
      <c r="I28" s="108">
        <f t="shared" si="3"/>
        <v>2111993.7099999995</v>
      </c>
      <c r="J28" s="118">
        <f t="shared" si="1"/>
        <v>0.53700000000000003</v>
      </c>
      <c r="K28" s="109" t="str">
        <f t="shared" si="2"/>
        <v>A</v>
      </c>
    </row>
    <row r="29" spans="1:12" ht="71.25" x14ac:dyDescent="0.25">
      <c r="A29" s="104" t="s">
        <v>320</v>
      </c>
      <c r="B29" s="104" t="s">
        <v>6</v>
      </c>
      <c r="C29" s="104">
        <v>87630</v>
      </c>
      <c r="D29" s="105" t="s">
        <v>321</v>
      </c>
      <c r="E29" s="104" t="s">
        <v>8</v>
      </c>
      <c r="F29" s="106">
        <v>897.49999999999966</v>
      </c>
      <c r="G29" s="107">
        <v>48.9</v>
      </c>
      <c r="H29" s="117">
        <f t="shared" si="0"/>
        <v>43887.75</v>
      </c>
      <c r="I29" s="108">
        <f t="shared" si="3"/>
        <v>2155881.4599999995</v>
      </c>
      <c r="J29" s="118">
        <f t="shared" si="1"/>
        <v>0.54800000000000004</v>
      </c>
      <c r="K29" s="109" t="str">
        <f t="shared" si="2"/>
        <v>A</v>
      </c>
    </row>
    <row r="30" spans="1:12" ht="28.5" x14ac:dyDescent="0.25">
      <c r="A30" s="104" t="s">
        <v>105</v>
      </c>
      <c r="B30" s="104" t="s">
        <v>6</v>
      </c>
      <c r="C30" s="104">
        <v>102233</v>
      </c>
      <c r="D30" s="105" t="s">
        <v>106</v>
      </c>
      <c r="E30" s="104" t="s">
        <v>8</v>
      </c>
      <c r="F30" s="106">
        <v>2595.0000000000005</v>
      </c>
      <c r="G30" s="107">
        <v>15.91</v>
      </c>
      <c r="H30" s="117">
        <f t="shared" si="0"/>
        <v>41286.449999999997</v>
      </c>
      <c r="I30" s="108">
        <f t="shared" si="3"/>
        <v>2197167.9099999997</v>
      </c>
      <c r="J30" s="118">
        <f t="shared" si="1"/>
        <v>0.55900000000000005</v>
      </c>
      <c r="K30" s="109" t="str">
        <f t="shared" si="2"/>
        <v>A</v>
      </c>
    </row>
    <row r="31" spans="1:12" ht="42.75" x14ac:dyDescent="0.25">
      <c r="A31" s="104" t="s">
        <v>61</v>
      </c>
      <c r="B31" s="104" t="s">
        <v>6</v>
      </c>
      <c r="C31" s="104">
        <v>104918</v>
      </c>
      <c r="D31" s="105" t="s">
        <v>62</v>
      </c>
      <c r="E31" s="104" t="s">
        <v>46</v>
      </c>
      <c r="F31" s="106">
        <v>2010.0000000000009</v>
      </c>
      <c r="G31" s="107">
        <v>20.21</v>
      </c>
      <c r="H31" s="117">
        <f t="shared" si="0"/>
        <v>40622.1</v>
      </c>
      <c r="I31" s="108">
        <f t="shared" si="3"/>
        <v>2237790.0099999998</v>
      </c>
      <c r="J31" s="118">
        <f t="shared" si="1"/>
        <v>0.56899999999999995</v>
      </c>
      <c r="K31" s="109" t="str">
        <f t="shared" si="2"/>
        <v>A</v>
      </c>
    </row>
    <row r="32" spans="1:12" ht="57" x14ac:dyDescent="0.25">
      <c r="A32" s="104" t="s">
        <v>67</v>
      </c>
      <c r="B32" s="104" t="s">
        <v>2</v>
      </c>
      <c r="C32" s="104" t="s">
        <v>68</v>
      </c>
      <c r="D32" s="105" t="s">
        <v>69</v>
      </c>
      <c r="E32" s="104" t="s">
        <v>39</v>
      </c>
      <c r="F32" s="106">
        <v>47.749999999999972</v>
      </c>
      <c r="G32" s="107">
        <v>847.58</v>
      </c>
      <c r="H32" s="117">
        <f t="shared" si="0"/>
        <v>40471.949999999997</v>
      </c>
      <c r="I32" s="108">
        <f t="shared" si="3"/>
        <v>2278261.96</v>
      </c>
      <c r="J32" s="118">
        <f t="shared" si="1"/>
        <v>0.57899999999999996</v>
      </c>
      <c r="K32" s="109" t="str">
        <f t="shared" si="2"/>
        <v>A</v>
      </c>
    </row>
    <row r="33" spans="1:12" ht="42.75" x14ac:dyDescent="0.25">
      <c r="A33" s="104" t="s">
        <v>248</v>
      </c>
      <c r="B33" s="104" t="s">
        <v>6</v>
      </c>
      <c r="C33" s="104">
        <v>91926</v>
      </c>
      <c r="D33" s="105" t="s">
        <v>249</v>
      </c>
      <c r="E33" s="104" t="s">
        <v>28</v>
      </c>
      <c r="F33" s="106">
        <v>6470.0000000000027</v>
      </c>
      <c r="G33" s="107">
        <v>6.17</v>
      </c>
      <c r="H33" s="117">
        <f t="shared" si="0"/>
        <v>39919.9</v>
      </c>
      <c r="I33" s="108">
        <f t="shared" si="3"/>
        <v>2318181.86</v>
      </c>
      <c r="J33" s="118">
        <f t="shared" si="1"/>
        <v>0.58899999999999997</v>
      </c>
      <c r="K33" s="109" t="str">
        <f t="shared" si="2"/>
        <v>A</v>
      </c>
      <c r="L33" s="92">
        <f>F33/2</f>
        <v>3235.0000000000014</v>
      </c>
    </row>
    <row r="34" spans="1:12" ht="42.75" x14ac:dyDescent="0.25">
      <c r="A34" s="104" t="s">
        <v>92</v>
      </c>
      <c r="B34" s="104" t="s">
        <v>2</v>
      </c>
      <c r="C34" s="104" t="s">
        <v>93</v>
      </c>
      <c r="D34" s="105" t="s">
        <v>94</v>
      </c>
      <c r="E34" s="104" t="s">
        <v>39</v>
      </c>
      <c r="F34" s="106">
        <v>32.000000000000007</v>
      </c>
      <c r="G34" s="107">
        <v>1239.4000000000001</v>
      </c>
      <c r="H34" s="117">
        <f t="shared" si="0"/>
        <v>39660.800000000003</v>
      </c>
      <c r="I34" s="108">
        <f t="shared" si="3"/>
        <v>2357842.6599999997</v>
      </c>
      <c r="J34" s="118">
        <f t="shared" si="1"/>
        <v>0.59899999999999998</v>
      </c>
      <c r="K34" s="109" t="str">
        <f t="shared" si="2"/>
        <v>A</v>
      </c>
    </row>
    <row r="35" spans="1:12" ht="28.5" x14ac:dyDescent="0.25">
      <c r="A35" s="104" t="s">
        <v>375</v>
      </c>
      <c r="B35" s="104" t="s">
        <v>6</v>
      </c>
      <c r="C35" s="104">
        <v>104642</v>
      </c>
      <c r="D35" s="105" t="s">
        <v>376</v>
      </c>
      <c r="E35" s="104" t="s">
        <v>8</v>
      </c>
      <c r="F35" s="106">
        <v>2675.5</v>
      </c>
      <c r="G35" s="107">
        <v>14.56</v>
      </c>
      <c r="H35" s="117">
        <f t="shared" si="0"/>
        <v>38955.279999999999</v>
      </c>
      <c r="I35" s="108">
        <f t="shared" si="3"/>
        <v>2396797.9399999995</v>
      </c>
      <c r="J35" s="118">
        <f t="shared" si="1"/>
        <v>0.60899999999999999</v>
      </c>
      <c r="K35" s="109" t="str">
        <f t="shared" si="2"/>
        <v>A</v>
      </c>
    </row>
    <row r="36" spans="1:12" ht="99.75" x14ac:dyDescent="0.25">
      <c r="A36" s="104" t="s">
        <v>125</v>
      </c>
      <c r="B36" s="104" t="s">
        <v>6</v>
      </c>
      <c r="C36" s="104">
        <v>94572</v>
      </c>
      <c r="D36" s="105" t="s">
        <v>126</v>
      </c>
      <c r="E36" s="104" t="s">
        <v>8</v>
      </c>
      <c r="F36" s="106">
        <v>69.999999999999972</v>
      </c>
      <c r="G36" s="107">
        <v>542.42999999999995</v>
      </c>
      <c r="H36" s="117">
        <f t="shared" si="0"/>
        <v>37970.1</v>
      </c>
      <c r="I36" s="108">
        <f t="shared" si="3"/>
        <v>2434768.0399999996</v>
      </c>
      <c r="J36" s="118">
        <f t="shared" si="1"/>
        <v>0.61899999999999999</v>
      </c>
      <c r="K36" s="109" t="str">
        <f t="shared" si="2"/>
        <v>A</v>
      </c>
    </row>
    <row r="37" spans="1:12" ht="42.75" x14ac:dyDescent="0.25">
      <c r="A37" s="104" t="s">
        <v>312</v>
      </c>
      <c r="B37" s="104" t="s">
        <v>6</v>
      </c>
      <c r="C37" s="104">
        <v>100322</v>
      </c>
      <c r="D37" s="105" t="s">
        <v>313</v>
      </c>
      <c r="E37" s="104" t="s">
        <v>39</v>
      </c>
      <c r="F37" s="106">
        <v>134.74999999999997</v>
      </c>
      <c r="G37" s="107">
        <v>280.06</v>
      </c>
      <c r="H37" s="117">
        <f t="shared" si="0"/>
        <v>37738.089999999997</v>
      </c>
      <c r="I37" s="108">
        <f t="shared" si="3"/>
        <v>2472506.1299999994</v>
      </c>
      <c r="J37" s="118">
        <f t="shared" si="1"/>
        <v>0.629</v>
      </c>
      <c r="K37" s="109" t="str">
        <f t="shared" si="2"/>
        <v>A</v>
      </c>
    </row>
    <row r="38" spans="1:12" ht="42.75" x14ac:dyDescent="0.25">
      <c r="A38" s="104" t="s">
        <v>53</v>
      </c>
      <c r="B38" s="104" t="s">
        <v>2</v>
      </c>
      <c r="C38" s="104" t="s">
        <v>54</v>
      </c>
      <c r="D38" s="105" t="s">
        <v>55</v>
      </c>
      <c r="E38" s="104" t="s">
        <v>39</v>
      </c>
      <c r="F38" s="106">
        <v>35.249999999999993</v>
      </c>
      <c r="G38" s="107">
        <v>1066.6300000000001</v>
      </c>
      <c r="H38" s="117">
        <f t="shared" si="0"/>
        <v>37598.71</v>
      </c>
      <c r="I38" s="108">
        <f t="shared" si="3"/>
        <v>2510104.8399999994</v>
      </c>
      <c r="J38" s="118">
        <f t="shared" si="1"/>
        <v>0.63800000000000001</v>
      </c>
      <c r="K38" s="109" t="str">
        <f t="shared" si="2"/>
        <v>A</v>
      </c>
    </row>
    <row r="39" spans="1:12" x14ac:dyDescent="0.25">
      <c r="A39" s="104" t="s">
        <v>129</v>
      </c>
      <c r="B39" s="104" t="s">
        <v>6</v>
      </c>
      <c r="C39" s="104">
        <v>105812</v>
      </c>
      <c r="D39" s="105" t="s">
        <v>130</v>
      </c>
      <c r="E39" s="104" t="s">
        <v>28</v>
      </c>
      <c r="F39" s="106">
        <v>1080.0000000000005</v>
      </c>
      <c r="G39" s="107">
        <v>33.86</v>
      </c>
      <c r="H39" s="117">
        <f t="shared" si="0"/>
        <v>36568.800000000003</v>
      </c>
      <c r="I39" s="108">
        <f t="shared" si="3"/>
        <v>2546673.6399999992</v>
      </c>
      <c r="J39" s="118">
        <f t="shared" si="1"/>
        <v>0.64700000000000002</v>
      </c>
      <c r="K39" s="109" t="str">
        <f t="shared" si="2"/>
        <v>A</v>
      </c>
    </row>
    <row r="40" spans="1:12" ht="57" x14ac:dyDescent="0.25">
      <c r="A40" s="104" t="s">
        <v>338</v>
      </c>
      <c r="B40" s="104" t="s">
        <v>6</v>
      </c>
      <c r="C40" s="104">
        <v>87265</v>
      </c>
      <c r="D40" s="105" t="s">
        <v>337</v>
      </c>
      <c r="E40" s="104" t="s">
        <v>8</v>
      </c>
      <c r="F40" s="106">
        <v>509.99999999999977</v>
      </c>
      <c r="G40" s="107">
        <v>71.64</v>
      </c>
      <c r="H40" s="117">
        <f t="shared" ref="H40:H71" si="5">ROUND(F40*G40,2)</f>
        <v>36536.400000000001</v>
      </c>
      <c r="I40" s="108">
        <f t="shared" si="3"/>
        <v>2583210.0399999991</v>
      </c>
      <c r="J40" s="118">
        <f t="shared" si="1"/>
        <v>0.65700000000000003</v>
      </c>
      <c r="K40" s="109" t="str">
        <f t="shared" si="2"/>
        <v>A</v>
      </c>
    </row>
    <row r="41" spans="1:12" ht="42.75" x14ac:dyDescent="0.25">
      <c r="A41" s="104" t="s">
        <v>77</v>
      </c>
      <c r="B41" s="104" t="s">
        <v>6</v>
      </c>
      <c r="C41" s="104">
        <v>92759</v>
      </c>
      <c r="D41" s="105" t="s">
        <v>78</v>
      </c>
      <c r="E41" s="104" t="s">
        <v>46</v>
      </c>
      <c r="F41" s="106">
        <v>1760.0000000000007</v>
      </c>
      <c r="G41" s="107">
        <v>19.91</v>
      </c>
      <c r="H41" s="117">
        <f t="shared" si="5"/>
        <v>35041.599999999999</v>
      </c>
      <c r="I41" s="108">
        <f t="shared" si="3"/>
        <v>2618251.6399999992</v>
      </c>
      <c r="J41" s="118">
        <f t="shared" si="1"/>
        <v>0.66600000000000004</v>
      </c>
      <c r="K41" s="109" t="str">
        <f t="shared" si="2"/>
        <v>A</v>
      </c>
    </row>
    <row r="42" spans="1:12" ht="57" x14ac:dyDescent="0.25">
      <c r="A42" s="115" t="s">
        <v>98</v>
      </c>
      <c r="B42" s="115" t="s">
        <v>6</v>
      </c>
      <c r="C42" s="115" t="s">
        <v>99</v>
      </c>
      <c r="D42" s="105" t="s">
        <v>100</v>
      </c>
      <c r="E42" s="115" t="s">
        <v>8</v>
      </c>
      <c r="F42" s="116">
        <v>144.24999999999997</v>
      </c>
      <c r="G42" s="108">
        <v>238.73</v>
      </c>
      <c r="H42" s="117">
        <f t="shared" si="5"/>
        <v>34436.800000000003</v>
      </c>
      <c r="I42" s="108">
        <f t="shared" si="3"/>
        <v>2652688.439999999</v>
      </c>
      <c r="J42" s="118">
        <f t="shared" si="1"/>
        <v>0.67400000000000004</v>
      </c>
      <c r="K42" s="109" t="str">
        <f t="shared" si="2"/>
        <v>A</v>
      </c>
    </row>
    <row r="43" spans="1:12" ht="28.5" x14ac:dyDescent="0.25">
      <c r="A43" s="104" t="s">
        <v>379</v>
      </c>
      <c r="B43" s="104" t="s">
        <v>6</v>
      </c>
      <c r="C43" s="104">
        <v>104642</v>
      </c>
      <c r="D43" s="105" t="s">
        <v>376</v>
      </c>
      <c r="E43" s="104" t="s">
        <v>8</v>
      </c>
      <c r="F43" s="106">
        <v>2358.2499999999991</v>
      </c>
      <c r="G43" s="107">
        <v>14.56</v>
      </c>
      <c r="H43" s="117">
        <f t="shared" si="5"/>
        <v>34336.120000000003</v>
      </c>
      <c r="I43" s="108">
        <f t="shared" si="3"/>
        <v>2687024.5599999991</v>
      </c>
      <c r="J43" s="118">
        <f t="shared" si="1"/>
        <v>0.68300000000000005</v>
      </c>
      <c r="K43" s="109" t="str">
        <f t="shared" si="2"/>
        <v>A</v>
      </c>
    </row>
    <row r="44" spans="1:12" ht="57" x14ac:dyDescent="0.25">
      <c r="A44" s="104" t="s">
        <v>85</v>
      </c>
      <c r="B44" s="104" t="s">
        <v>6</v>
      </c>
      <c r="C44" s="104">
        <v>92427</v>
      </c>
      <c r="D44" s="105" t="s">
        <v>86</v>
      </c>
      <c r="E44" s="104" t="s">
        <v>8</v>
      </c>
      <c r="F44" s="106">
        <v>359.74999999999977</v>
      </c>
      <c r="G44" s="107">
        <v>91.84</v>
      </c>
      <c r="H44" s="117">
        <f t="shared" si="5"/>
        <v>33039.440000000002</v>
      </c>
      <c r="I44" s="108">
        <f t="shared" si="3"/>
        <v>2720063.9999999991</v>
      </c>
      <c r="J44" s="118">
        <f t="shared" si="1"/>
        <v>0.69199999999999995</v>
      </c>
      <c r="K44" s="109" t="str">
        <f t="shared" si="2"/>
        <v>A</v>
      </c>
    </row>
    <row r="45" spans="1:12" ht="42.75" x14ac:dyDescent="0.25">
      <c r="A45" s="111" t="s">
        <v>83</v>
      </c>
      <c r="B45" s="111" t="s">
        <v>6</v>
      </c>
      <c r="C45" s="111">
        <v>92762</v>
      </c>
      <c r="D45" s="112" t="s">
        <v>84</v>
      </c>
      <c r="E45" s="111" t="s">
        <v>46</v>
      </c>
      <c r="F45" s="113">
        <v>2139.9999999999991</v>
      </c>
      <c r="G45" s="117">
        <v>15.43</v>
      </c>
      <c r="H45" s="117">
        <f t="shared" si="5"/>
        <v>33020.199999999997</v>
      </c>
      <c r="I45" s="108">
        <f t="shared" si="3"/>
        <v>2753084.1999999993</v>
      </c>
      <c r="J45" s="118">
        <f t="shared" si="1"/>
        <v>0.7</v>
      </c>
      <c r="K45" s="109" t="str">
        <f t="shared" si="2"/>
        <v>A</v>
      </c>
    </row>
    <row r="46" spans="1:12" ht="57" x14ac:dyDescent="0.25">
      <c r="A46" s="104" t="s">
        <v>325</v>
      </c>
      <c r="B46" s="104" t="s">
        <v>6</v>
      </c>
      <c r="C46" s="104">
        <v>87247</v>
      </c>
      <c r="D46" s="105" t="s">
        <v>326</v>
      </c>
      <c r="E46" s="104" t="s">
        <v>8</v>
      </c>
      <c r="F46" s="106">
        <v>420.00000000000017</v>
      </c>
      <c r="G46" s="107">
        <v>71.36</v>
      </c>
      <c r="H46" s="117">
        <f t="shared" si="5"/>
        <v>29971.200000000001</v>
      </c>
      <c r="I46" s="108">
        <f t="shared" si="3"/>
        <v>2783055.3999999994</v>
      </c>
      <c r="J46" s="118">
        <f t="shared" si="1"/>
        <v>0.70799999999999996</v>
      </c>
      <c r="K46" s="109" t="str">
        <f t="shared" si="2"/>
        <v>A</v>
      </c>
    </row>
    <row r="47" spans="1:12" ht="57" x14ac:dyDescent="0.25">
      <c r="A47" s="104" t="s">
        <v>327</v>
      </c>
      <c r="B47" s="104" t="s">
        <v>6</v>
      </c>
      <c r="C47" s="104">
        <v>87248</v>
      </c>
      <c r="D47" s="105" t="s">
        <v>328</v>
      </c>
      <c r="E47" s="104" t="s">
        <v>8</v>
      </c>
      <c r="F47" s="106">
        <v>477.50000000000023</v>
      </c>
      <c r="G47" s="107">
        <v>60.71</v>
      </c>
      <c r="H47" s="117">
        <f t="shared" si="5"/>
        <v>28989.03</v>
      </c>
      <c r="I47" s="108">
        <f t="shared" si="3"/>
        <v>2812044.4299999992</v>
      </c>
      <c r="J47" s="118">
        <f t="shared" si="1"/>
        <v>0.71499999999999997</v>
      </c>
      <c r="K47" s="109" t="str">
        <f t="shared" si="2"/>
        <v>A</v>
      </c>
    </row>
    <row r="48" spans="1:12" ht="42.75" x14ac:dyDescent="0.25">
      <c r="A48" s="104" t="s">
        <v>81</v>
      </c>
      <c r="B48" s="104" t="s">
        <v>6</v>
      </c>
      <c r="C48" s="104">
        <v>92761</v>
      </c>
      <c r="D48" s="112" t="s">
        <v>82</v>
      </c>
      <c r="E48" s="104" t="s">
        <v>46</v>
      </c>
      <c r="F48" s="106">
        <v>1632.4999999999993</v>
      </c>
      <c r="G48" s="107">
        <v>17.329999999999998</v>
      </c>
      <c r="H48" s="117">
        <f t="shared" si="5"/>
        <v>28291.23</v>
      </c>
      <c r="I48" s="108">
        <f t="shared" si="3"/>
        <v>2840335.6599999992</v>
      </c>
      <c r="J48" s="118">
        <f t="shared" si="1"/>
        <v>0.72199999999999998</v>
      </c>
      <c r="K48" s="109" t="str">
        <f t="shared" si="2"/>
        <v>A</v>
      </c>
    </row>
    <row r="49" spans="1:11" ht="28.5" x14ac:dyDescent="0.25">
      <c r="A49" s="104" t="s">
        <v>113</v>
      </c>
      <c r="B49" s="104" t="s">
        <v>6</v>
      </c>
      <c r="C49" s="104">
        <v>105024</v>
      </c>
      <c r="D49" s="105" t="s">
        <v>114</v>
      </c>
      <c r="E49" s="104" t="s">
        <v>28</v>
      </c>
      <c r="F49" s="106">
        <v>404.99999999999983</v>
      </c>
      <c r="G49" s="107">
        <v>69.599999999999994</v>
      </c>
      <c r="H49" s="117">
        <f t="shared" si="5"/>
        <v>28188</v>
      </c>
      <c r="I49" s="108">
        <f t="shared" si="3"/>
        <v>2868523.6599999992</v>
      </c>
      <c r="J49" s="118">
        <f t="shared" si="1"/>
        <v>0.72899999999999998</v>
      </c>
      <c r="K49" s="109" t="str">
        <f t="shared" si="2"/>
        <v>A</v>
      </c>
    </row>
    <row r="50" spans="1:11" ht="42.75" x14ac:dyDescent="0.25">
      <c r="A50" s="104" t="s">
        <v>240</v>
      </c>
      <c r="B50" s="104" t="s">
        <v>6</v>
      </c>
      <c r="C50" s="104">
        <v>91834</v>
      </c>
      <c r="D50" s="105" t="s">
        <v>241</v>
      </c>
      <c r="E50" s="104" t="s">
        <v>28</v>
      </c>
      <c r="F50" s="106">
        <v>1117.5000000000005</v>
      </c>
      <c r="G50" s="107">
        <v>25.07</v>
      </c>
      <c r="H50" s="117">
        <f t="shared" si="5"/>
        <v>28015.73</v>
      </c>
      <c r="I50" s="108">
        <f t="shared" si="3"/>
        <v>2896539.3899999992</v>
      </c>
      <c r="J50" s="118">
        <f t="shared" si="1"/>
        <v>0.73599999999999999</v>
      </c>
      <c r="K50" s="109" t="str">
        <f t="shared" si="2"/>
        <v>A</v>
      </c>
    </row>
    <row r="51" spans="1:11" ht="57" x14ac:dyDescent="0.25">
      <c r="A51" s="104" t="s">
        <v>323</v>
      </c>
      <c r="B51" s="104" t="s">
        <v>6</v>
      </c>
      <c r="C51" s="104">
        <v>94990</v>
      </c>
      <c r="D51" s="105" t="s">
        <v>324</v>
      </c>
      <c r="E51" s="104" t="s">
        <v>39</v>
      </c>
      <c r="F51" s="106">
        <v>28.249999999999982</v>
      </c>
      <c r="G51" s="107">
        <v>982.86</v>
      </c>
      <c r="H51" s="117">
        <f t="shared" si="5"/>
        <v>27765.8</v>
      </c>
      <c r="I51" s="108">
        <f t="shared" si="3"/>
        <v>2924305.189999999</v>
      </c>
      <c r="J51" s="118">
        <f t="shared" si="1"/>
        <v>0.74399999999999999</v>
      </c>
      <c r="K51" s="109" t="str">
        <f t="shared" si="2"/>
        <v>A</v>
      </c>
    </row>
    <row r="52" spans="1:11" ht="42.75" x14ac:dyDescent="0.25">
      <c r="A52" s="104" t="s">
        <v>250</v>
      </c>
      <c r="B52" s="104" t="s">
        <v>6</v>
      </c>
      <c r="C52" s="104">
        <v>91928</v>
      </c>
      <c r="D52" s="105" t="s">
        <v>251</v>
      </c>
      <c r="E52" s="104" t="s">
        <v>28</v>
      </c>
      <c r="F52" s="106">
        <v>2628.5000000000005</v>
      </c>
      <c r="G52" s="107">
        <v>9.44</v>
      </c>
      <c r="H52" s="117">
        <f t="shared" si="5"/>
        <v>24813.040000000001</v>
      </c>
      <c r="I52" s="108">
        <f t="shared" si="3"/>
        <v>2949118.2299999991</v>
      </c>
      <c r="J52" s="118">
        <f t="shared" si="1"/>
        <v>0.75</v>
      </c>
      <c r="K52" s="109" t="str">
        <f t="shared" si="2"/>
        <v>A</v>
      </c>
    </row>
    <row r="53" spans="1:11" ht="99.75" x14ac:dyDescent="0.25">
      <c r="A53" s="104" t="s">
        <v>123</v>
      </c>
      <c r="B53" s="104" t="s">
        <v>6</v>
      </c>
      <c r="C53" s="104">
        <v>94570</v>
      </c>
      <c r="D53" s="112" t="s">
        <v>124</v>
      </c>
      <c r="E53" s="104" t="s">
        <v>8</v>
      </c>
      <c r="F53" s="106">
        <v>65.000000000000014</v>
      </c>
      <c r="G53" s="107">
        <v>378.9</v>
      </c>
      <c r="H53" s="117">
        <f t="shared" si="5"/>
        <v>24628.5</v>
      </c>
      <c r="I53" s="108">
        <f t="shared" si="3"/>
        <v>2973746.7299999991</v>
      </c>
      <c r="J53" s="118">
        <f t="shared" si="1"/>
        <v>0.75600000000000001</v>
      </c>
      <c r="K53" s="109" t="str">
        <f t="shared" si="2"/>
        <v>A</v>
      </c>
    </row>
    <row r="54" spans="1:11" ht="57" x14ac:dyDescent="0.25">
      <c r="A54" s="104" t="s">
        <v>329</v>
      </c>
      <c r="B54" s="104" t="s">
        <v>6</v>
      </c>
      <c r="C54" s="104">
        <v>87246</v>
      </c>
      <c r="D54" s="105" t="s">
        <v>330</v>
      </c>
      <c r="E54" s="104" t="s">
        <v>8</v>
      </c>
      <c r="F54" s="106">
        <v>289</v>
      </c>
      <c r="G54" s="107">
        <v>81.33</v>
      </c>
      <c r="H54" s="117">
        <f t="shared" si="5"/>
        <v>23504.37</v>
      </c>
      <c r="I54" s="108">
        <f t="shared" si="3"/>
        <v>2997251.0999999992</v>
      </c>
      <c r="J54" s="118">
        <f t="shared" si="1"/>
        <v>0.76200000000000001</v>
      </c>
      <c r="K54" s="109" t="str">
        <f t="shared" si="2"/>
        <v>A</v>
      </c>
    </row>
    <row r="55" spans="1:11" ht="42.75" x14ac:dyDescent="0.25">
      <c r="A55" s="104" t="s">
        <v>64</v>
      </c>
      <c r="B55" s="104" t="s">
        <v>6</v>
      </c>
      <c r="C55" s="104">
        <v>104916</v>
      </c>
      <c r="D55" s="105" t="s">
        <v>50</v>
      </c>
      <c r="E55" s="104" t="s">
        <v>46</v>
      </c>
      <c r="F55" s="106">
        <v>975</v>
      </c>
      <c r="G55" s="107">
        <v>23.89</v>
      </c>
      <c r="H55" s="117">
        <f t="shared" si="5"/>
        <v>23292.75</v>
      </c>
      <c r="I55" s="108">
        <f t="shared" si="3"/>
        <v>3020543.8499999992</v>
      </c>
      <c r="J55" s="118">
        <f t="shared" si="1"/>
        <v>0.76800000000000002</v>
      </c>
      <c r="K55" s="109" t="str">
        <f t="shared" si="2"/>
        <v>A</v>
      </c>
    </row>
    <row r="56" spans="1:11" ht="42.75" x14ac:dyDescent="0.25">
      <c r="A56" s="104" t="s">
        <v>44</v>
      </c>
      <c r="B56" s="104" t="s">
        <v>6</v>
      </c>
      <c r="C56" s="104">
        <v>104919</v>
      </c>
      <c r="D56" s="105" t="s">
        <v>45</v>
      </c>
      <c r="E56" s="104" t="s">
        <v>46</v>
      </c>
      <c r="F56" s="106">
        <v>1267.5000000000005</v>
      </c>
      <c r="G56" s="107">
        <v>17.98</v>
      </c>
      <c r="H56" s="117">
        <f t="shared" si="5"/>
        <v>22789.65</v>
      </c>
      <c r="I56" s="108">
        <f t="shared" si="3"/>
        <v>3043333.4999999991</v>
      </c>
      <c r="J56" s="118">
        <f t="shared" si="1"/>
        <v>0.77400000000000002</v>
      </c>
      <c r="K56" s="109" t="str">
        <f t="shared" si="2"/>
        <v>A</v>
      </c>
    </row>
    <row r="57" spans="1:11" ht="42.75" x14ac:dyDescent="0.25">
      <c r="A57" s="104" t="s">
        <v>283</v>
      </c>
      <c r="B57" s="104" t="s">
        <v>6</v>
      </c>
      <c r="C57" s="104">
        <v>91935</v>
      </c>
      <c r="D57" s="105" t="s">
        <v>284</v>
      </c>
      <c r="E57" s="104" t="s">
        <v>28</v>
      </c>
      <c r="F57" s="106">
        <v>633.75000000000023</v>
      </c>
      <c r="G57" s="107">
        <v>35.11</v>
      </c>
      <c r="H57" s="117">
        <f t="shared" si="5"/>
        <v>22250.959999999999</v>
      </c>
      <c r="I57" s="108">
        <f t="shared" si="3"/>
        <v>3065584.459999999</v>
      </c>
      <c r="J57" s="118">
        <f t="shared" si="1"/>
        <v>0.77900000000000003</v>
      </c>
      <c r="K57" s="109" t="str">
        <f t="shared" si="2"/>
        <v>A</v>
      </c>
    </row>
    <row r="58" spans="1:11" ht="42.75" x14ac:dyDescent="0.25">
      <c r="A58" s="104" t="s">
        <v>58</v>
      </c>
      <c r="B58" s="104" t="s">
        <v>6</v>
      </c>
      <c r="C58" s="104">
        <v>96527</v>
      </c>
      <c r="D58" s="112" t="s">
        <v>59</v>
      </c>
      <c r="E58" s="104" t="s">
        <v>39</v>
      </c>
      <c r="F58" s="106">
        <v>136.49999999999994</v>
      </c>
      <c r="G58" s="107">
        <v>156.11000000000001</v>
      </c>
      <c r="H58" s="117">
        <f t="shared" si="5"/>
        <v>21309.02</v>
      </c>
      <c r="I58" s="108">
        <f t="shared" si="3"/>
        <v>3086893.4799999991</v>
      </c>
      <c r="J58" s="118">
        <f t="shared" si="1"/>
        <v>0.78500000000000003</v>
      </c>
      <c r="K58" s="109" t="str">
        <f t="shared" si="2"/>
        <v>A</v>
      </c>
    </row>
    <row r="59" spans="1:11" ht="42.75" x14ac:dyDescent="0.25">
      <c r="A59" s="104" t="s">
        <v>242</v>
      </c>
      <c r="B59" s="104" t="s">
        <v>6</v>
      </c>
      <c r="C59" s="104">
        <v>91854</v>
      </c>
      <c r="D59" s="105" t="s">
        <v>243</v>
      </c>
      <c r="E59" s="104" t="s">
        <v>28</v>
      </c>
      <c r="F59" s="106">
        <v>1457.4999999999993</v>
      </c>
      <c r="G59" s="107">
        <v>14.39</v>
      </c>
      <c r="H59" s="117">
        <f t="shared" si="5"/>
        <v>20973.43</v>
      </c>
      <c r="I59" s="108">
        <f t="shared" si="3"/>
        <v>3107866.9099999992</v>
      </c>
      <c r="J59" s="118">
        <f t="shared" si="1"/>
        <v>0.79</v>
      </c>
      <c r="K59" s="109" t="str">
        <f t="shared" si="2"/>
        <v>A</v>
      </c>
    </row>
    <row r="60" spans="1:11" ht="42.75" x14ac:dyDescent="0.25">
      <c r="A60" s="104" t="s">
        <v>131</v>
      </c>
      <c r="B60" s="104" t="s">
        <v>6</v>
      </c>
      <c r="C60" s="104">
        <v>90447</v>
      </c>
      <c r="D60" s="112" t="s">
        <v>132</v>
      </c>
      <c r="E60" s="104" t="s">
        <v>28</v>
      </c>
      <c r="F60" s="106">
        <v>1457.4999999999993</v>
      </c>
      <c r="G60" s="107">
        <v>13.96</v>
      </c>
      <c r="H60" s="117">
        <f t="shared" si="5"/>
        <v>20346.7</v>
      </c>
      <c r="I60" s="108">
        <f t="shared" si="3"/>
        <v>3128213.6099999994</v>
      </c>
      <c r="J60" s="118">
        <f t="shared" si="1"/>
        <v>0.79500000000000004</v>
      </c>
      <c r="K60" s="109" t="str">
        <f t="shared" si="2"/>
        <v>A</v>
      </c>
    </row>
    <row r="61" spans="1:11" ht="57" x14ac:dyDescent="0.25">
      <c r="A61" s="104" t="s">
        <v>335</v>
      </c>
      <c r="B61" s="104" t="s">
        <v>6</v>
      </c>
      <c r="C61" s="104">
        <v>87267</v>
      </c>
      <c r="D61" s="105" t="s">
        <v>336</v>
      </c>
      <c r="E61" s="104" t="s">
        <v>8</v>
      </c>
      <c r="F61" s="106">
        <v>252.49999999999991</v>
      </c>
      <c r="G61" s="107">
        <v>79.08</v>
      </c>
      <c r="H61" s="117">
        <f t="shared" si="5"/>
        <v>19967.7</v>
      </c>
      <c r="I61" s="108">
        <f t="shared" si="3"/>
        <v>3148181.3099999996</v>
      </c>
      <c r="J61" s="118">
        <f t="shared" si="1"/>
        <v>0.8</v>
      </c>
      <c r="K61" s="109" t="str">
        <f t="shared" si="2"/>
        <v>A</v>
      </c>
    </row>
    <row r="62" spans="1:11" ht="28.5" x14ac:dyDescent="0.25">
      <c r="A62" s="104" t="s">
        <v>331</v>
      </c>
      <c r="B62" s="104" t="s">
        <v>6</v>
      </c>
      <c r="C62" s="104">
        <v>98695</v>
      </c>
      <c r="D62" s="105" t="s">
        <v>332</v>
      </c>
      <c r="E62" s="104" t="s">
        <v>28</v>
      </c>
      <c r="F62" s="106">
        <v>272.50000000000006</v>
      </c>
      <c r="G62" s="107">
        <v>72.44</v>
      </c>
      <c r="H62" s="117">
        <f t="shared" si="5"/>
        <v>19739.900000000001</v>
      </c>
      <c r="I62" s="108">
        <f t="shared" si="3"/>
        <v>3167921.2099999995</v>
      </c>
      <c r="J62" s="118">
        <f t="shared" si="1"/>
        <v>0.80600000000000005</v>
      </c>
      <c r="K62" s="150" t="str">
        <f t="shared" si="2"/>
        <v>B</v>
      </c>
    </row>
    <row r="63" spans="1:11" ht="71.25" x14ac:dyDescent="0.25">
      <c r="A63" s="104" t="s">
        <v>318</v>
      </c>
      <c r="B63" s="104" t="s">
        <v>6</v>
      </c>
      <c r="C63" s="104">
        <v>87745</v>
      </c>
      <c r="D63" s="105" t="s">
        <v>319</v>
      </c>
      <c r="E63" s="104" t="s">
        <v>8</v>
      </c>
      <c r="F63" s="106">
        <v>289</v>
      </c>
      <c r="G63" s="107">
        <v>66.94</v>
      </c>
      <c r="H63" s="117">
        <f t="shared" si="5"/>
        <v>19345.66</v>
      </c>
      <c r="I63" s="108">
        <f t="shared" si="3"/>
        <v>3187266.8699999996</v>
      </c>
      <c r="J63" s="118">
        <f t="shared" si="1"/>
        <v>0.81</v>
      </c>
      <c r="K63" s="150" t="str">
        <f t="shared" si="2"/>
        <v>B</v>
      </c>
    </row>
    <row r="64" spans="1:11" x14ac:dyDescent="0.25">
      <c r="A64" s="104" t="s">
        <v>35</v>
      </c>
      <c r="B64" s="104" t="s">
        <v>6</v>
      </c>
      <c r="C64" s="104">
        <v>98459</v>
      </c>
      <c r="D64" s="105" t="s">
        <v>36</v>
      </c>
      <c r="E64" s="104" t="s">
        <v>8</v>
      </c>
      <c r="F64" s="106">
        <v>157.6</v>
      </c>
      <c r="G64" s="107">
        <v>119.59</v>
      </c>
      <c r="H64" s="117">
        <f t="shared" si="5"/>
        <v>18847.38</v>
      </c>
      <c r="I64" s="108">
        <f t="shared" si="3"/>
        <v>3206114.2499999995</v>
      </c>
      <c r="J64" s="118">
        <f t="shared" si="1"/>
        <v>0.81499999999999995</v>
      </c>
      <c r="K64" s="150" t="str">
        <f t="shared" si="2"/>
        <v>B</v>
      </c>
    </row>
    <row r="65" spans="1:11" ht="28.5" x14ac:dyDescent="0.25">
      <c r="A65" s="104" t="s">
        <v>377</v>
      </c>
      <c r="B65" s="104" t="s">
        <v>6</v>
      </c>
      <c r="C65" s="104">
        <v>88415</v>
      </c>
      <c r="D65" s="105" t="s">
        <v>378</v>
      </c>
      <c r="E65" s="104" t="s">
        <v>8</v>
      </c>
      <c r="F65" s="106">
        <v>2358.2499999999991</v>
      </c>
      <c r="G65" s="107">
        <v>7.69</v>
      </c>
      <c r="H65" s="117">
        <f t="shared" si="5"/>
        <v>18134.939999999999</v>
      </c>
      <c r="I65" s="108">
        <f t="shared" si="3"/>
        <v>3224249.1899999995</v>
      </c>
      <c r="J65" s="118">
        <f t="shared" si="1"/>
        <v>0.82</v>
      </c>
      <c r="K65" s="150" t="str">
        <f t="shared" si="2"/>
        <v>B</v>
      </c>
    </row>
    <row r="66" spans="1:11" ht="57" x14ac:dyDescent="0.25">
      <c r="A66" s="104" t="s">
        <v>342</v>
      </c>
      <c r="B66" s="104" t="s">
        <v>6</v>
      </c>
      <c r="C66" s="104">
        <v>86931</v>
      </c>
      <c r="D66" s="105" t="s">
        <v>343</v>
      </c>
      <c r="E66" s="104" t="s">
        <v>4</v>
      </c>
      <c r="F66" s="106">
        <v>25</v>
      </c>
      <c r="G66" s="107">
        <v>706.74</v>
      </c>
      <c r="H66" s="117">
        <f t="shared" si="5"/>
        <v>17668.5</v>
      </c>
      <c r="I66" s="108">
        <f t="shared" si="3"/>
        <v>3241917.6899999995</v>
      </c>
      <c r="J66" s="118">
        <f t="shared" si="1"/>
        <v>0.82399999999999995</v>
      </c>
      <c r="K66" s="150" t="str">
        <f t="shared" si="2"/>
        <v>B</v>
      </c>
    </row>
    <row r="67" spans="1:11" ht="57" x14ac:dyDescent="0.25">
      <c r="A67" s="104" t="s">
        <v>90</v>
      </c>
      <c r="B67" s="104" t="s">
        <v>6</v>
      </c>
      <c r="C67" s="104">
        <v>92463</v>
      </c>
      <c r="D67" s="105" t="s">
        <v>91</v>
      </c>
      <c r="E67" s="104" t="s">
        <v>8</v>
      </c>
      <c r="F67" s="106">
        <v>103.24999999999997</v>
      </c>
      <c r="G67" s="107">
        <v>166.58</v>
      </c>
      <c r="H67" s="117">
        <f t="shared" si="5"/>
        <v>17199.39</v>
      </c>
      <c r="I67" s="108">
        <f t="shared" si="3"/>
        <v>3259117.0799999996</v>
      </c>
      <c r="J67" s="118">
        <f t="shared" si="1"/>
        <v>0.82899999999999996</v>
      </c>
      <c r="K67" s="150" t="str">
        <f t="shared" si="2"/>
        <v>B</v>
      </c>
    </row>
    <row r="68" spans="1:11" ht="28.5" x14ac:dyDescent="0.25">
      <c r="A68" s="104" t="s">
        <v>369</v>
      </c>
      <c r="B68" s="104" t="s">
        <v>6</v>
      </c>
      <c r="C68" s="104">
        <v>88485</v>
      </c>
      <c r="D68" s="105" t="s">
        <v>370</v>
      </c>
      <c r="E68" s="104" t="s">
        <v>8</v>
      </c>
      <c r="F68" s="106">
        <v>2675.5</v>
      </c>
      <c r="G68" s="107">
        <v>6.42</v>
      </c>
      <c r="H68" s="117">
        <f t="shared" si="5"/>
        <v>17176.71</v>
      </c>
      <c r="I68" s="108">
        <f t="shared" si="3"/>
        <v>3276293.7899999996</v>
      </c>
      <c r="J68" s="118">
        <f t="shared" si="1"/>
        <v>0.83299999999999996</v>
      </c>
      <c r="K68" s="150" t="str">
        <f t="shared" si="2"/>
        <v>B</v>
      </c>
    </row>
    <row r="69" spans="1:11" ht="57" x14ac:dyDescent="0.25">
      <c r="A69" s="104" t="s">
        <v>290</v>
      </c>
      <c r="B69" s="104" t="s">
        <v>6</v>
      </c>
      <c r="C69" s="104">
        <v>87879</v>
      </c>
      <c r="D69" s="105" t="s">
        <v>291</v>
      </c>
      <c r="E69" s="104" t="s">
        <v>8</v>
      </c>
      <c r="F69" s="106">
        <v>2845.0000000000009</v>
      </c>
      <c r="G69" s="107">
        <v>5.87</v>
      </c>
      <c r="H69" s="117">
        <f t="shared" si="5"/>
        <v>16700.150000000001</v>
      </c>
      <c r="I69" s="108">
        <f t="shared" si="3"/>
        <v>3292993.9399999995</v>
      </c>
      <c r="J69" s="118">
        <f t="shared" si="1"/>
        <v>0.83699999999999997</v>
      </c>
      <c r="K69" s="150" t="str">
        <f t="shared" si="2"/>
        <v>B</v>
      </c>
    </row>
    <row r="70" spans="1:11" x14ac:dyDescent="0.25">
      <c r="A70" s="104" t="s">
        <v>9</v>
      </c>
      <c r="B70" s="104" t="s">
        <v>10</v>
      </c>
      <c r="C70" s="104" t="s">
        <v>11</v>
      </c>
      <c r="D70" s="105" t="s">
        <v>12</v>
      </c>
      <c r="E70" s="104" t="s">
        <v>8</v>
      </c>
      <c r="F70" s="106">
        <v>1186.5000000000005</v>
      </c>
      <c r="G70" s="107">
        <v>13.61</v>
      </c>
      <c r="H70" s="117">
        <f t="shared" si="5"/>
        <v>16148.27</v>
      </c>
      <c r="I70" s="108">
        <f t="shared" si="3"/>
        <v>3309142.2099999995</v>
      </c>
      <c r="J70" s="118">
        <f t="shared" si="1"/>
        <v>0.84099999999999997</v>
      </c>
      <c r="K70" s="150" t="str">
        <f t="shared" si="2"/>
        <v>B</v>
      </c>
    </row>
    <row r="71" spans="1:11" ht="71.25" x14ac:dyDescent="0.25">
      <c r="A71" s="104" t="s">
        <v>348</v>
      </c>
      <c r="B71" s="104" t="s">
        <v>6</v>
      </c>
      <c r="C71" s="104">
        <v>86925</v>
      </c>
      <c r="D71" s="105" t="s">
        <v>349</v>
      </c>
      <c r="E71" s="104" t="s">
        <v>4</v>
      </c>
      <c r="F71" s="106">
        <v>25</v>
      </c>
      <c r="G71" s="107">
        <v>640.85</v>
      </c>
      <c r="H71" s="117">
        <f t="shared" si="5"/>
        <v>16021.25</v>
      </c>
      <c r="I71" s="108">
        <f t="shared" si="3"/>
        <v>3325163.4599999995</v>
      </c>
      <c r="J71" s="118">
        <f t="shared" si="1"/>
        <v>0.84599999999999997</v>
      </c>
      <c r="K71" s="150" t="str">
        <f t="shared" si="2"/>
        <v>B</v>
      </c>
    </row>
    <row r="72" spans="1:11" ht="28.5" x14ac:dyDescent="0.25">
      <c r="A72" s="104" t="s">
        <v>384</v>
      </c>
      <c r="B72" s="104" t="s">
        <v>6</v>
      </c>
      <c r="C72" s="104">
        <v>102197</v>
      </c>
      <c r="D72" s="105" t="s">
        <v>385</v>
      </c>
      <c r="E72" s="104" t="s">
        <v>8</v>
      </c>
      <c r="F72" s="106">
        <v>345.75</v>
      </c>
      <c r="G72" s="107">
        <v>44.96</v>
      </c>
      <c r="H72" s="117">
        <f t="shared" ref="H72:H103" si="6">ROUND(F72*G72,2)</f>
        <v>15544.92</v>
      </c>
      <c r="I72" s="108">
        <f t="shared" si="3"/>
        <v>3340708.3799999994</v>
      </c>
      <c r="J72" s="118">
        <f t="shared" si="1"/>
        <v>0.84899999999999998</v>
      </c>
      <c r="K72" s="150" t="str">
        <f t="shared" si="2"/>
        <v>B</v>
      </c>
    </row>
    <row r="73" spans="1:11" ht="42.75" x14ac:dyDescent="0.25">
      <c r="A73" s="104" t="s">
        <v>417</v>
      </c>
      <c r="B73" s="104" t="s">
        <v>6</v>
      </c>
      <c r="C73" s="104">
        <v>101965</v>
      </c>
      <c r="D73" s="105" t="s">
        <v>339</v>
      </c>
      <c r="E73" s="104" t="s">
        <v>28</v>
      </c>
      <c r="F73" s="106">
        <v>155</v>
      </c>
      <c r="G73" s="107">
        <v>99.75</v>
      </c>
      <c r="H73" s="117">
        <f t="shared" si="6"/>
        <v>15461.25</v>
      </c>
      <c r="I73" s="108">
        <f t="shared" si="3"/>
        <v>3356169.6299999994</v>
      </c>
      <c r="J73" s="118">
        <f t="shared" ref="J73:J136" si="7">ROUNDDOWN(I73/$J$200,3)</f>
        <v>0.85299999999999998</v>
      </c>
      <c r="K73" s="150" t="str">
        <f t="shared" ref="K73:K136" si="8">IF(J73&lt;=$H$203,"A",IF(J73&lt;=$H$204,"B","C"))</f>
        <v>B</v>
      </c>
    </row>
    <row r="74" spans="1:11" ht="57" x14ac:dyDescent="0.25">
      <c r="A74" s="104" t="s">
        <v>13</v>
      </c>
      <c r="B74" s="104" t="s">
        <v>10</v>
      </c>
      <c r="C74" s="104" t="s">
        <v>14</v>
      </c>
      <c r="D74" s="105" t="s">
        <v>15</v>
      </c>
      <c r="E74" s="104" t="s">
        <v>8</v>
      </c>
      <c r="F74" s="106">
        <v>14.5</v>
      </c>
      <c r="G74" s="107">
        <v>1057.77</v>
      </c>
      <c r="H74" s="117">
        <f t="shared" si="6"/>
        <v>15337.67</v>
      </c>
      <c r="I74" s="108">
        <f t="shared" ref="I74:I137" si="9">H74+I73</f>
        <v>3371507.2999999993</v>
      </c>
      <c r="J74" s="118">
        <f t="shared" si="7"/>
        <v>0.85699999999999998</v>
      </c>
      <c r="K74" s="150" t="str">
        <f t="shared" si="8"/>
        <v>B</v>
      </c>
    </row>
    <row r="75" spans="1:11" ht="57" x14ac:dyDescent="0.25">
      <c r="A75" s="104" t="s">
        <v>304</v>
      </c>
      <c r="B75" s="104" t="s">
        <v>6</v>
      </c>
      <c r="C75" s="104">
        <v>87553</v>
      </c>
      <c r="D75" s="105" t="s">
        <v>305</v>
      </c>
      <c r="E75" s="104" t="s">
        <v>8</v>
      </c>
      <c r="F75" s="106">
        <v>498.5</v>
      </c>
      <c r="G75" s="107">
        <v>30.16</v>
      </c>
      <c r="H75" s="117">
        <f t="shared" si="6"/>
        <v>15034.76</v>
      </c>
      <c r="I75" s="108">
        <f t="shared" si="9"/>
        <v>3386542.0599999991</v>
      </c>
      <c r="J75" s="118">
        <f t="shared" si="7"/>
        <v>0.86099999999999999</v>
      </c>
      <c r="K75" s="150" t="str">
        <f t="shared" si="8"/>
        <v>B</v>
      </c>
    </row>
    <row r="76" spans="1:11" ht="42.75" x14ac:dyDescent="0.25">
      <c r="A76" s="115" t="s">
        <v>47</v>
      </c>
      <c r="B76" s="115" t="s">
        <v>6</v>
      </c>
      <c r="C76" s="115">
        <v>104917</v>
      </c>
      <c r="D76" s="105" t="s">
        <v>48</v>
      </c>
      <c r="E76" s="115" t="s">
        <v>46</v>
      </c>
      <c r="F76" s="116">
        <v>667.50000000000011</v>
      </c>
      <c r="G76" s="108">
        <v>21.96</v>
      </c>
      <c r="H76" s="117">
        <f t="shared" si="6"/>
        <v>14658.3</v>
      </c>
      <c r="I76" s="108">
        <f t="shared" si="9"/>
        <v>3401200.3599999989</v>
      </c>
      <c r="J76" s="118">
        <f t="shared" si="7"/>
        <v>0.86499999999999999</v>
      </c>
      <c r="K76" s="150" t="str">
        <f t="shared" si="8"/>
        <v>B</v>
      </c>
    </row>
    <row r="77" spans="1:11" ht="42.75" x14ac:dyDescent="0.25">
      <c r="A77" s="104" t="s">
        <v>127</v>
      </c>
      <c r="B77" s="104" t="s">
        <v>6</v>
      </c>
      <c r="C77" s="104">
        <v>94589</v>
      </c>
      <c r="D77" s="105" t="s">
        <v>122</v>
      </c>
      <c r="E77" s="104" t="s">
        <v>28</v>
      </c>
      <c r="F77" s="106">
        <v>540.00000000000023</v>
      </c>
      <c r="G77" s="107">
        <v>26.56</v>
      </c>
      <c r="H77" s="117">
        <f t="shared" si="6"/>
        <v>14342.4</v>
      </c>
      <c r="I77" s="108">
        <f t="shared" si="9"/>
        <v>3415542.7599999988</v>
      </c>
      <c r="J77" s="118">
        <f t="shared" si="7"/>
        <v>0.86899999999999999</v>
      </c>
      <c r="K77" s="150" t="str">
        <f t="shared" si="8"/>
        <v>B</v>
      </c>
    </row>
    <row r="78" spans="1:11" ht="42.75" x14ac:dyDescent="0.25">
      <c r="A78" s="104" t="s">
        <v>32</v>
      </c>
      <c r="B78" s="104" t="s">
        <v>10</v>
      </c>
      <c r="C78" s="104" t="s">
        <v>33</v>
      </c>
      <c r="D78" s="105" t="s">
        <v>34</v>
      </c>
      <c r="E78" s="104" t="s">
        <v>28</v>
      </c>
      <c r="F78" s="106">
        <v>25</v>
      </c>
      <c r="G78" s="107">
        <v>548.97</v>
      </c>
      <c r="H78" s="117">
        <f t="shared" si="6"/>
        <v>13724.25</v>
      </c>
      <c r="I78" s="108">
        <f t="shared" si="9"/>
        <v>3429267.0099999988</v>
      </c>
      <c r="J78" s="118">
        <f t="shared" si="7"/>
        <v>0.872</v>
      </c>
      <c r="K78" s="150" t="str">
        <f t="shared" si="8"/>
        <v>B</v>
      </c>
    </row>
    <row r="79" spans="1:11" ht="42.75" x14ac:dyDescent="0.25">
      <c r="A79" s="104" t="s">
        <v>270</v>
      </c>
      <c r="B79" s="104" t="s">
        <v>6</v>
      </c>
      <c r="C79" s="104">
        <v>92000</v>
      </c>
      <c r="D79" s="105" t="s">
        <v>271</v>
      </c>
      <c r="E79" s="104" t="s">
        <v>4</v>
      </c>
      <c r="F79" s="106">
        <v>250</v>
      </c>
      <c r="G79" s="107">
        <v>50.02</v>
      </c>
      <c r="H79" s="117">
        <f t="shared" si="6"/>
        <v>12505</v>
      </c>
      <c r="I79" s="108">
        <f t="shared" si="9"/>
        <v>3441772.0099999988</v>
      </c>
      <c r="J79" s="118">
        <f t="shared" si="7"/>
        <v>0.875</v>
      </c>
      <c r="K79" s="150" t="str">
        <f t="shared" si="8"/>
        <v>B</v>
      </c>
    </row>
    <row r="80" spans="1:11" ht="28.5" x14ac:dyDescent="0.25">
      <c r="A80" s="104" t="s">
        <v>115</v>
      </c>
      <c r="B80" s="104" t="s">
        <v>6</v>
      </c>
      <c r="C80" s="104">
        <v>105030</v>
      </c>
      <c r="D80" s="105" t="s">
        <v>116</v>
      </c>
      <c r="E80" s="104" t="s">
        <v>28</v>
      </c>
      <c r="F80" s="106">
        <v>229.99999999999989</v>
      </c>
      <c r="G80" s="107">
        <v>53.49</v>
      </c>
      <c r="H80" s="117">
        <f t="shared" si="6"/>
        <v>12302.7</v>
      </c>
      <c r="I80" s="108">
        <f t="shared" si="9"/>
        <v>3454074.709999999</v>
      </c>
      <c r="J80" s="118">
        <f t="shared" si="7"/>
        <v>0.878</v>
      </c>
      <c r="K80" s="150" t="str">
        <f t="shared" si="8"/>
        <v>B</v>
      </c>
    </row>
    <row r="81" spans="1:11" ht="57" x14ac:dyDescent="0.25">
      <c r="A81" s="104" t="s">
        <v>29</v>
      </c>
      <c r="B81" s="104" t="s">
        <v>10</v>
      </c>
      <c r="C81" s="104" t="s">
        <v>30</v>
      </c>
      <c r="D81" s="105" t="s">
        <v>31</v>
      </c>
      <c r="E81" s="104" t="s">
        <v>28</v>
      </c>
      <c r="F81" s="106">
        <v>20</v>
      </c>
      <c r="G81" s="107">
        <v>614.80999999999995</v>
      </c>
      <c r="H81" s="117">
        <f t="shared" si="6"/>
        <v>12296.2</v>
      </c>
      <c r="I81" s="108">
        <f t="shared" si="9"/>
        <v>3466370.9099999992</v>
      </c>
      <c r="J81" s="118">
        <f t="shared" si="7"/>
        <v>0.88100000000000001</v>
      </c>
      <c r="K81" s="150" t="str">
        <f t="shared" si="8"/>
        <v>B</v>
      </c>
    </row>
    <row r="82" spans="1:11" ht="57" x14ac:dyDescent="0.25">
      <c r="A82" s="111" t="s">
        <v>37</v>
      </c>
      <c r="B82" s="111" t="s">
        <v>6</v>
      </c>
      <c r="C82" s="111">
        <v>96521</v>
      </c>
      <c r="D82" s="112" t="s">
        <v>38</v>
      </c>
      <c r="E82" s="111" t="s">
        <v>39</v>
      </c>
      <c r="F82" s="113">
        <v>218.50000000000006</v>
      </c>
      <c r="G82" s="114">
        <v>55.96</v>
      </c>
      <c r="H82" s="117">
        <f t="shared" si="6"/>
        <v>12227.26</v>
      </c>
      <c r="I82" s="108">
        <f t="shared" si="9"/>
        <v>3478598.169999999</v>
      </c>
      <c r="J82" s="118">
        <f t="shared" si="7"/>
        <v>0.88500000000000001</v>
      </c>
      <c r="K82" s="150" t="str">
        <f t="shared" si="8"/>
        <v>B</v>
      </c>
    </row>
    <row r="83" spans="1:11" ht="57" x14ac:dyDescent="0.25">
      <c r="A83" s="104" t="s">
        <v>252</v>
      </c>
      <c r="B83" s="104" t="s">
        <v>6</v>
      </c>
      <c r="C83" s="104">
        <v>101884</v>
      </c>
      <c r="D83" s="105" t="s">
        <v>253</v>
      </c>
      <c r="E83" s="104" t="s">
        <v>28</v>
      </c>
      <c r="F83" s="106">
        <v>855.00000000000034</v>
      </c>
      <c r="G83" s="107">
        <v>14.12</v>
      </c>
      <c r="H83" s="117">
        <f t="shared" si="6"/>
        <v>12072.6</v>
      </c>
      <c r="I83" s="108">
        <f t="shared" si="9"/>
        <v>3490670.7699999991</v>
      </c>
      <c r="J83" s="118">
        <f t="shared" si="7"/>
        <v>0.88800000000000001</v>
      </c>
      <c r="K83" s="150" t="str">
        <f t="shared" si="8"/>
        <v>B</v>
      </c>
    </row>
    <row r="84" spans="1:11" ht="71.25" x14ac:dyDescent="0.25">
      <c r="A84" s="104" t="s">
        <v>300</v>
      </c>
      <c r="B84" s="104" t="s">
        <v>6</v>
      </c>
      <c r="C84" s="104">
        <v>87905</v>
      </c>
      <c r="D84" s="105" t="s">
        <v>301</v>
      </c>
      <c r="E84" s="104" t="s">
        <v>8</v>
      </c>
      <c r="F84" s="106">
        <v>1051.4999999999993</v>
      </c>
      <c r="G84" s="107">
        <v>11.17</v>
      </c>
      <c r="H84" s="117">
        <f t="shared" si="6"/>
        <v>11745.26</v>
      </c>
      <c r="I84" s="108">
        <f t="shared" si="9"/>
        <v>3502416.0299999989</v>
      </c>
      <c r="J84" s="118">
        <f t="shared" si="7"/>
        <v>0.89100000000000001</v>
      </c>
      <c r="K84" s="150" t="str">
        <f t="shared" si="8"/>
        <v>B</v>
      </c>
    </row>
    <row r="85" spans="1:11" ht="42.75" x14ac:dyDescent="0.25">
      <c r="A85" s="104" t="s">
        <v>147</v>
      </c>
      <c r="B85" s="104" t="s">
        <v>6</v>
      </c>
      <c r="C85" s="104">
        <v>89987</v>
      </c>
      <c r="D85" s="105" t="s">
        <v>148</v>
      </c>
      <c r="E85" s="104" t="s">
        <v>4</v>
      </c>
      <c r="F85" s="106">
        <v>75</v>
      </c>
      <c r="G85" s="107">
        <v>151.13</v>
      </c>
      <c r="H85" s="117">
        <f t="shared" si="6"/>
        <v>11334.75</v>
      </c>
      <c r="I85" s="108">
        <f t="shared" si="9"/>
        <v>3513750.7799999989</v>
      </c>
      <c r="J85" s="118">
        <f t="shared" si="7"/>
        <v>0.89300000000000002</v>
      </c>
      <c r="K85" s="150" t="str">
        <f t="shared" si="8"/>
        <v>B</v>
      </c>
    </row>
    <row r="86" spans="1:11" ht="85.5" x14ac:dyDescent="0.25">
      <c r="A86" s="104" t="s">
        <v>346</v>
      </c>
      <c r="B86" s="104" t="s">
        <v>6</v>
      </c>
      <c r="C86" s="104">
        <v>86934</v>
      </c>
      <c r="D86" s="105" t="s">
        <v>347</v>
      </c>
      <c r="E86" s="104" t="s">
        <v>4</v>
      </c>
      <c r="F86" s="106">
        <v>25</v>
      </c>
      <c r="G86" s="107">
        <v>447.06</v>
      </c>
      <c r="H86" s="117">
        <f t="shared" si="6"/>
        <v>11176.5</v>
      </c>
      <c r="I86" s="108">
        <f t="shared" si="9"/>
        <v>3524927.2799999989</v>
      </c>
      <c r="J86" s="118">
        <f t="shared" si="7"/>
        <v>0.89600000000000002</v>
      </c>
      <c r="K86" s="150" t="str">
        <f t="shared" si="8"/>
        <v>B</v>
      </c>
    </row>
    <row r="87" spans="1:11" ht="57" x14ac:dyDescent="0.25">
      <c r="A87" s="104" t="s">
        <v>210</v>
      </c>
      <c r="B87" s="104" t="s">
        <v>6</v>
      </c>
      <c r="C87" s="104">
        <v>89712</v>
      </c>
      <c r="D87" s="105" t="s">
        <v>211</v>
      </c>
      <c r="E87" s="104" t="s">
        <v>28</v>
      </c>
      <c r="F87" s="106">
        <v>255.25000000000014</v>
      </c>
      <c r="G87" s="107">
        <v>41.65</v>
      </c>
      <c r="H87" s="117">
        <f t="shared" si="6"/>
        <v>10631.16</v>
      </c>
      <c r="I87" s="108">
        <f t="shared" si="9"/>
        <v>3535558.439999999</v>
      </c>
      <c r="J87" s="118">
        <f t="shared" si="7"/>
        <v>0.89900000000000002</v>
      </c>
      <c r="K87" s="150" t="str">
        <f t="shared" si="8"/>
        <v>B</v>
      </c>
    </row>
    <row r="88" spans="1:11" ht="42.75" x14ac:dyDescent="0.25">
      <c r="A88" s="104" t="s">
        <v>333</v>
      </c>
      <c r="B88" s="104" t="s">
        <v>6</v>
      </c>
      <c r="C88" s="104">
        <v>88648</v>
      </c>
      <c r="D88" s="105" t="s">
        <v>334</v>
      </c>
      <c r="E88" s="104" t="s">
        <v>28</v>
      </c>
      <c r="F88" s="106">
        <v>1152.5000000000002</v>
      </c>
      <c r="G88" s="107">
        <v>9.2200000000000006</v>
      </c>
      <c r="H88" s="117">
        <f t="shared" si="6"/>
        <v>10626.05</v>
      </c>
      <c r="I88" s="108">
        <f t="shared" si="9"/>
        <v>3546184.4899999988</v>
      </c>
      <c r="J88" s="118">
        <f t="shared" si="7"/>
        <v>0.90200000000000002</v>
      </c>
      <c r="K88" s="150" t="str">
        <f t="shared" si="8"/>
        <v>B</v>
      </c>
    </row>
    <row r="89" spans="1:11" ht="42.75" x14ac:dyDescent="0.25">
      <c r="A89" s="104" t="s">
        <v>246</v>
      </c>
      <c r="B89" s="104" t="s">
        <v>6</v>
      </c>
      <c r="C89" s="104">
        <v>91924</v>
      </c>
      <c r="D89" s="105" t="s">
        <v>247</v>
      </c>
      <c r="E89" s="104" t="s">
        <v>28</v>
      </c>
      <c r="F89" s="106">
        <v>2447.5000000000009</v>
      </c>
      <c r="G89" s="107">
        <v>4.3</v>
      </c>
      <c r="H89" s="117">
        <f t="shared" si="6"/>
        <v>10524.25</v>
      </c>
      <c r="I89" s="108">
        <f t="shared" si="9"/>
        <v>3556708.7399999988</v>
      </c>
      <c r="J89" s="118">
        <f t="shared" si="7"/>
        <v>0.90400000000000003</v>
      </c>
      <c r="K89" s="150" t="str">
        <f t="shared" si="8"/>
        <v>B</v>
      </c>
    </row>
    <row r="90" spans="1:11" ht="71.25" x14ac:dyDescent="0.25">
      <c r="A90" s="104" t="s">
        <v>306</v>
      </c>
      <c r="B90" s="104" t="s">
        <v>6</v>
      </c>
      <c r="C90" s="104">
        <v>87894</v>
      </c>
      <c r="D90" s="105" t="s">
        <v>307</v>
      </c>
      <c r="E90" s="104" t="s">
        <v>8</v>
      </c>
      <c r="F90" s="106">
        <v>1043.75</v>
      </c>
      <c r="G90" s="107">
        <v>9.4700000000000006</v>
      </c>
      <c r="H90" s="117">
        <f t="shared" si="6"/>
        <v>9884.31</v>
      </c>
      <c r="I90" s="108">
        <f t="shared" si="9"/>
        <v>3566593.0499999989</v>
      </c>
      <c r="J90" s="118">
        <f t="shared" si="7"/>
        <v>0.90700000000000003</v>
      </c>
      <c r="K90" s="150" t="str">
        <f t="shared" si="8"/>
        <v>B</v>
      </c>
    </row>
    <row r="91" spans="1:11" ht="42.75" x14ac:dyDescent="0.25">
      <c r="A91" s="104" t="s">
        <v>396</v>
      </c>
      <c r="B91" s="104" t="s">
        <v>6</v>
      </c>
      <c r="C91" s="104">
        <v>99804</v>
      </c>
      <c r="D91" s="105" t="s">
        <v>397</v>
      </c>
      <c r="E91" s="104" t="s">
        <v>8</v>
      </c>
      <c r="F91" s="106">
        <v>1186.5000000000005</v>
      </c>
      <c r="G91" s="107">
        <v>8.2100000000000009</v>
      </c>
      <c r="H91" s="117">
        <f t="shared" si="6"/>
        <v>9741.17</v>
      </c>
      <c r="I91" s="108">
        <f t="shared" si="9"/>
        <v>3576334.2199999988</v>
      </c>
      <c r="J91" s="118">
        <f t="shared" si="7"/>
        <v>0.90900000000000003</v>
      </c>
      <c r="K91" s="150" t="str">
        <f t="shared" si="8"/>
        <v>B</v>
      </c>
    </row>
    <row r="92" spans="1:11" ht="28.5" x14ac:dyDescent="0.25">
      <c r="A92" s="104" t="s">
        <v>166</v>
      </c>
      <c r="B92" s="104" t="s">
        <v>6</v>
      </c>
      <c r="C92" s="104">
        <v>102605</v>
      </c>
      <c r="D92" s="105" t="s">
        <v>167</v>
      </c>
      <c r="E92" s="104" t="s">
        <v>4</v>
      </c>
      <c r="F92" s="106">
        <v>25</v>
      </c>
      <c r="G92" s="107">
        <v>377.32</v>
      </c>
      <c r="H92" s="117">
        <f t="shared" si="6"/>
        <v>9433</v>
      </c>
      <c r="I92" s="108">
        <f t="shared" si="9"/>
        <v>3585767.2199999988</v>
      </c>
      <c r="J92" s="118">
        <f t="shared" si="7"/>
        <v>0.91200000000000003</v>
      </c>
      <c r="K92" s="150" t="str">
        <f t="shared" si="8"/>
        <v>B</v>
      </c>
    </row>
    <row r="93" spans="1:11" ht="57" x14ac:dyDescent="0.25">
      <c r="A93" s="104" t="s">
        <v>352</v>
      </c>
      <c r="B93" s="104" t="s">
        <v>2</v>
      </c>
      <c r="C93" s="104">
        <v>2</v>
      </c>
      <c r="D93" s="105" t="s">
        <v>353</v>
      </c>
      <c r="E93" s="104" t="s">
        <v>4</v>
      </c>
      <c r="F93" s="106">
        <v>25</v>
      </c>
      <c r="G93" s="107">
        <v>372.52</v>
      </c>
      <c r="H93" s="117">
        <f t="shared" si="6"/>
        <v>9313</v>
      </c>
      <c r="I93" s="108">
        <f t="shared" si="9"/>
        <v>3595080.2199999988</v>
      </c>
      <c r="J93" s="118">
        <f t="shared" si="7"/>
        <v>0.91400000000000003</v>
      </c>
      <c r="K93" s="150" t="str">
        <f t="shared" si="8"/>
        <v>B</v>
      </c>
    </row>
    <row r="94" spans="1:11" ht="42.75" x14ac:dyDescent="0.25">
      <c r="A94" s="104" t="s">
        <v>234</v>
      </c>
      <c r="B94" s="104" t="s">
        <v>6</v>
      </c>
      <c r="C94" s="104">
        <v>91940</v>
      </c>
      <c r="D94" s="105" t="s">
        <v>235</v>
      </c>
      <c r="E94" s="104" t="s">
        <v>4</v>
      </c>
      <c r="F94" s="106">
        <v>325</v>
      </c>
      <c r="G94" s="107">
        <v>28.65</v>
      </c>
      <c r="H94" s="117">
        <f t="shared" si="6"/>
        <v>9311.25</v>
      </c>
      <c r="I94" s="108">
        <f t="shared" si="9"/>
        <v>3604391.4699999988</v>
      </c>
      <c r="J94" s="118">
        <f t="shared" si="7"/>
        <v>0.91700000000000004</v>
      </c>
      <c r="K94" s="150" t="str">
        <f t="shared" si="8"/>
        <v>B</v>
      </c>
    </row>
    <row r="95" spans="1:11" ht="57" x14ac:dyDescent="0.25">
      <c r="A95" s="104" t="s">
        <v>224</v>
      </c>
      <c r="B95" s="104" t="s">
        <v>6</v>
      </c>
      <c r="C95" s="104">
        <v>98107</v>
      </c>
      <c r="D95" s="105" t="s">
        <v>225</v>
      </c>
      <c r="E95" s="104" t="s">
        <v>4</v>
      </c>
      <c r="F95" s="106">
        <v>25</v>
      </c>
      <c r="G95" s="107">
        <v>369.27</v>
      </c>
      <c r="H95" s="117">
        <f t="shared" si="6"/>
        <v>9231.75</v>
      </c>
      <c r="I95" s="108">
        <f t="shared" si="9"/>
        <v>3613623.2199999988</v>
      </c>
      <c r="J95" s="118">
        <f t="shared" si="7"/>
        <v>0.91900000000000004</v>
      </c>
      <c r="K95" s="150" t="str">
        <f t="shared" si="8"/>
        <v>B</v>
      </c>
    </row>
    <row r="96" spans="1:11" ht="42.75" x14ac:dyDescent="0.25">
      <c r="A96" s="115" t="s">
        <v>60</v>
      </c>
      <c r="B96" s="115" t="s">
        <v>6</v>
      </c>
      <c r="C96" s="115">
        <v>96619</v>
      </c>
      <c r="D96" s="105" t="s">
        <v>43</v>
      </c>
      <c r="E96" s="115" t="s">
        <v>8</v>
      </c>
      <c r="F96" s="116">
        <v>170.75000000000006</v>
      </c>
      <c r="G96" s="108">
        <v>51.41</v>
      </c>
      <c r="H96" s="117">
        <f t="shared" si="6"/>
        <v>8778.26</v>
      </c>
      <c r="I96" s="108">
        <f t="shared" si="9"/>
        <v>3622401.4799999986</v>
      </c>
      <c r="J96" s="118">
        <f t="shared" si="7"/>
        <v>0.92100000000000004</v>
      </c>
      <c r="K96" s="150" t="str">
        <f t="shared" si="8"/>
        <v>B</v>
      </c>
    </row>
    <row r="97" spans="1:11" ht="42.75" x14ac:dyDescent="0.25">
      <c r="A97" s="104" t="s">
        <v>382</v>
      </c>
      <c r="B97" s="104" t="s">
        <v>6</v>
      </c>
      <c r="C97" s="104">
        <v>102219</v>
      </c>
      <c r="D97" s="105" t="s">
        <v>383</v>
      </c>
      <c r="E97" s="104" t="s">
        <v>8</v>
      </c>
      <c r="F97" s="106">
        <v>345.75</v>
      </c>
      <c r="G97" s="107">
        <v>25.33</v>
      </c>
      <c r="H97" s="117">
        <f t="shared" si="6"/>
        <v>8757.85</v>
      </c>
      <c r="I97" s="108">
        <f t="shared" si="9"/>
        <v>3631159.3299999987</v>
      </c>
      <c r="J97" s="118">
        <f t="shared" si="7"/>
        <v>0.92300000000000004</v>
      </c>
      <c r="K97" s="150" t="str">
        <f t="shared" si="8"/>
        <v>B</v>
      </c>
    </row>
    <row r="98" spans="1:11" ht="85.5" x14ac:dyDescent="0.25">
      <c r="A98" s="104" t="s">
        <v>125</v>
      </c>
      <c r="B98" s="104" t="s">
        <v>6</v>
      </c>
      <c r="C98" s="104">
        <v>94569</v>
      </c>
      <c r="D98" s="105" t="s">
        <v>128</v>
      </c>
      <c r="E98" s="104" t="s">
        <v>8</v>
      </c>
      <c r="F98" s="106">
        <v>12.000000000000007</v>
      </c>
      <c r="G98" s="107">
        <v>722.82</v>
      </c>
      <c r="H98" s="117">
        <f t="shared" si="6"/>
        <v>8673.84</v>
      </c>
      <c r="I98" s="108">
        <f t="shared" si="9"/>
        <v>3639833.1699999985</v>
      </c>
      <c r="J98" s="118">
        <f t="shared" si="7"/>
        <v>0.92600000000000005</v>
      </c>
      <c r="K98" s="150" t="str">
        <f t="shared" si="8"/>
        <v>B</v>
      </c>
    </row>
    <row r="99" spans="1:11" ht="28.5" x14ac:dyDescent="0.25">
      <c r="A99" s="104" t="s">
        <v>229</v>
      </c>
      <c r="B99" s="104" t="s">
        <v>10</v>
      </c>
      <c r="C99" s="104" t="s">
        <v>230</v>
      </c>
      <c r="D99" s="105" t="s">
        <v>231</v>
      </c>
      <c r="E99" s="104" t="s">
        <v>4</v>
      </c>
      <c r="F99" s="106">
        <v>25</v>
      </c>
      <c r="G99" s="107">
        <v>341.29</v>
      </c>
      <c r="H99" s="117">
        <f t="shared" si="6"/>
        <v>8532.25</v>
      </c>
      <c r="I99" s="108">
        <f t="shared" si="9"/>
        <v>3648365.4199999985</v>
      </c>
      <c r="J99" s="118">
        <f t="shared" si="7"/>
        <v>0.92800000000000005</v>
      </c>
      <c r="K99" s="150" t="str">
        <f t="shared" si="8"/>
        <v>B</v>
      </c>
    </row>
    <row r="100" spans="1:11" ht="42.75" x14ac:dyDescent="0.25">
      <c r="A100" s="104" t="s">
        <v>272</v>
      </c>
      <c r="B100" s="104" t="s">
        <v>6</v>
      </c>
      <c r="C100" s="104">
        <v>91996</v>
      </c>
      <c r="D100" s="105" t="s">
        <v>273</v>
      </c>
      <c r="E100" s="104" t="s">
        <v>4</v>
      </c>
      <c r="F100" s="106">
        <v>150</v>
      </c>
      <c r="G100" s="107">
        <v>56.43</v>
      </c>
      <c r="H100" s="117">
        <f t="shared" si="6"/>
        <v>8464.5</v>
      </c>
      <c r="I100" s="108">
        <f t="shared" si="9"/>
        <v>3656829.9199999985</v>
      </c>
      <c r="J100" s="118">
        <f t="shared" si="7"/>
        <v>0.93</v>
      </c>
      <c r="K100" s="150" t="str">
        <f t="shared" si="8"/>
        <v>B</v>
      </c>
    </row>
    <row r="101" spans="1:11" ht="57" x14ac:dyDescent="0.25">
      <c r="A101" s="104" t="s">
        <v>109</v>
      </c>
      <c r="B101" s="104" t="s">
        <v>6</v>
      </c>
      <c r="C101" s="104">
        <v>94221</v>
      </c>
      <c r="D101" s="112" t="s">
        <v>110</v>
      </c>
      <c r="E101" s="104" t="s">
        <v>28</v>
      </c>
      <c r="F101" s="106">
        <v>266.25000000000006</v>
      </c>
      <c r="G101" s="107">
        <v>30.86</v>
      </c>
      <c r="H101" s="117">
        <f t="shared" si="6"/>
        <v>8216.48</v>
      </c>
      <c r="I101" s="108">
        <f t="shared" si="9"/>
        <v>3665046.3999999985</v>
      </c>
      <c r="J101" s="118">
        <f t="shared" si="7"/>
        <v>0.93200000000000005</v>
      </c>
      <c r="K101" s="150" t="str">
        <f t="shared" si="8"/>
        <v>B</v>
      </c>
    </row>
    <row r="102" spans="1:11" ht="57" x14ac:dyDescent="0.25">
      <c r="A102" s="104" t="s">
        <v>16</v>
      </c>
      <c r="B102" s="104" t="s">
        <v>10</v>
      </c>
      <c r="C102" s="104" t="s">
        <v>17</v>
      </c>
      <c r="D102" s="105" t="s">
        <v>18</v>
      </c>
      <c r="E102" s="104" t="s">
        <v>8</v>
      </c>
      <c r="F102" s="106">
        <v>10.9</v>
      </c>
      <c r="G102" s="107">
        <v>735.87</v>
      </c>
      <c r="H102" s="117">
        <f t="shared" si="6"/>
        <v>8020.98</v>
      </c>
      <c r="I102" s="108">
        <f t="shared" si="9"/>
        <v>3673067.3799999985</v>
      </c>
      <c r="J102" s="118">
        <f t="shared" si="7"/>
        <v>0.93400000000000005</v>
      </c>
      <c r="K102" s="150" t="str">
        <f t="shared" si="8"/>
        <v>B</v>
      </c>
    </row>
    <row r="103" spans="1:11" ht="85.5" x14ac:dyDescent="0.25">
      <c r="A103" s="104" t="s">
        <v>344</v>
      </c>
      <c r="B103" s="104" t="s">
        <v>6</v>
      </c>
      <c r="C103" s="104">
        <v>86943</v>
      </c>
      <c r="D103" s="105" t="s">
        <v>345</v>
      </c>
      <c r="E103" s="104" t="s">
        <v>4</v>
      </c>
      <c r="F103" s="106">
        <v>25</v>
      </c>
      <c r="G103" s="107">
        <v>320.19</v>
      </c>
      <c r="H103" s="117">
        <f t="shared" si="6"/>
        <v>8004.75</v>
      </c>
      <c r="I103" s="108">
        <f t="shared" si="9"/>
        <v>3681072.1299999985</v>
      </c>
      <c r="J103" s="118">
        <f t="shared" si="7"/>
        <v>0.93600000000000005</v>
      </c>
      <c r="K103" s="150" t="str">
        <f t="shared" si="8"/>
        <v>B</v>
      </c>
    </row>
    <row r="104" spans="1:11" ht="42.75" x14ac:dyDescent="0.25">
      <c r="A104" s="104" t="s">
        <v>262</v>
      </c>
      <c r="B104" s="104" t="s">
        <v>6</v>
      </c>
      <c r="C104" s="104">
        <v>103782</v>
      </c>
      <c r="D104" s="105" t="s">
        <v>263</v>
      </c>
      <c r="E104" s="104" t="s">
        <v>4</v>
      </c>
      <c r="F104" s="106">
        <v>175</v>
      </c>
      <c r="G104" s="107">
        <v>44.25</v>
      </c>
      <c r="H104" s="117">
        <f t="shared" ref="H104:H135" si="10">ROUND(F104*G104,2)</f>
        <v>7743.75</v>
      </c>
      <c r="I104" s="108">
        <f t="shared" si="9"/>
        <v>3688815.8799999985</v>
      </c>
      <c r="J104" s="118">
        <f t="shared" si="7"/>
        <v>0.93799999999999994</v>
      </c>
      <c r="K104" s="150" t="str">
        <f t="shared" si="8"/>
        <v>B</v>
      </c>
    </row>
    <row r="105" spans="1:11" ht="42.75" x14ac:dyDescent="0.25">
      <c r="A105" s="104" t="s">
        <v>190</v>
      </c>
      <c r="B105" s="104" t="s">
        <v>6</v>
      </c>
      <c r="C105" s="104">
        <v>89403</v>
      </c>
      <c r="D105" s="105" t="s">
        <v>191</v>
      </c>
      <c r="E105" s="104" t="s">
        <v>28</v>
      </c>
      <c r="F105" s="106">
        <v>263.75000000000011</v>
      </c>
      <c r="G105" s="107">
        <v>29.29</v>
      </c>
      <c r="H105" s="117">
        <f t="shared" si="10"/>
        <v>7725.24</v>
      </c>
      <c r="I105" s="108">
        <f t="shared" si="9"/>
        <v>3696541.1199999987</v>
      </c>
      <c r="J105" s="118">
        <f t="shared" si="7"/>
        <v>0.94</v>
      </c>
      <c r="K105" s="150" t="str">
        <f t="shared" si="8"/>
        <v>B</v>
      </c>
    </row>
    <row r="106" spans="1:11" ht="42.75" x14ac:dyDescent="0.25">
      <c r="A106" s="104" t="s">
        <v>143</v>
      </c>
      <c r="B106" s="104" t="s">
        <v>6</v>
      </c>
      <c r="C106" s="104">
        <v>89356</v>
      </c>
      <c r="D106" s="105" t="s">
        <v>144</v>
      </c>
      <c r="E106" s="104" t="s">
        <v>28</v>
      </c>
      <c r="F106" s="106">
        <v>217.49999999999991</v>
      </c>
      <c r="G106" s="107">
        <v>35.299999999999997</v>
      </c>
      <c r="H106" s="117">
        <f t="shared" si="10"/>
        <v>7677.75</v>
      </c>
      <c r="I106" s="108">
        <f t="shared" si="9"/>
        <v>3704218.8699999987</v>
      </c>
      <c r="J106" s="118">
        <f t="shared" si="7"/>
        <v>0.94199999999999995</v>
      </c>
      <c r="K106" s="150" t="str">
        <f t="shared" si="8"/>
        <v>B</v>
      </c>
    </row>
    <row r="107" spans="1:11" ht="42.75" x14ac:dyDescent="0.25">
      <c r="A107" s="104" t="s">
        <v>49</v>
      </c>
      <c r="B107" s="104" t="s">
        <v>6</v>
      </c>
      <c r="C107" s="104">
        <v>104916</v>
      </c>
      <c r="D107" s="105" t="s">
        <v>50</v>
      </c>
      <c r="E107" s="104" t="s">
        <v>46</v>
      </c>
      <c r="F107" s="106">
        <v>320.00000000000011</v>
      </c>
      <c r="G107" s="107">
        <v>23.89</v>
      </c>
      <c r="H107" s="117">
        <f t="shared" si="10"/>
        <v>7644.8</v>
      </c>
      <c r="I107" s="108">
        <f t="shared" si="9"/>
        <v>3711863.6699999985</v>
      </c>
      <c r="J107" s="118">
        <f t="shared" si="7"/>
        <v>0.94399999999999995</v>
      </c>
      <c r="K107" s="150" t="str">
        <f t="shared" si="8"/>
        <v>B</v>
      </c>
    </row>
    <row r="108" spans="1:11" ht="57" x14ac:dyDescent="0.25">
      <c r="A108" s="104" t="s">
        <v>294</v>
      </c>
      <c r="B108" s="104" t="s">
        <v>6</v>
      </c>
      <c r="C108" s="104">
        <v>87545</v>
      </c>
      <c r="D108" s="105" t="s">
        <v>295</v>
      </c>
      <c r="E108" s="104" t="s">
        <v>8</v>
      </c>
      <c r="F108" s="106">
        <v>185.24999999999994</v>
      </c>
      <c r="G108" s="107">
        <v>40.32</v>
      </c>
      <c r="H108" s="117">
        <f t="shared" si="10"/>
        <v>7469.28</v>
      </c>
      <c r="I108" s="108">
        <f t="shared" si="9"/>
        <v>3719332.9499999983</v>
      </c>
      <c r="J108" s="118">
        <f t="shared" si="7"/>
        <v>0.94599999999999995</v>
      </c>
      <c r="K108" s="150" t="str">
        <f t="shared" si="8"/>
        <v>B</v>
      </c>
    </row>
    <row r="109" spans="1:11" ht="28.5" x14ac:dyDescent="0.25">
      <c r="A109" s="104" t="s">
        <v>56</v>
      </c>
      <c r="B109" s="104" t="s">
        <v>6</v>
      </c>
      <c r="C109" s="104">
        <v>93382</v>
      </c>
      <c r="D109" s="105" t="s">
        <v>57</v>
      </c>
      <c r="E109" s="104" t="s">
        <v>39</v>
      </c>
      <c r="F109" s="106">
        <v>177.25000000000006</v>
      </c>
      <c r="G109" s="107">
        <v>39.61</v>
      </c>
      <c r="H109" s="117">
        <f t="shared" si="10"/>
        <v>7020.87</v>
      </c>
      <c r="I109" s="108">
        <f t="shared" si="9"/>
        <v>3726353.8199999984</v>
      </c>
      <c r="J109" s="118">
        <f t="shared" si="7"/>
        <v>0.94799999999999995</v>
      </c>
      <c r="K109" s="150" t="str">
        <f t="shared" si="8"/>
        <v>B</v>
      </c>
    </row>
    <row r="110" spans="1:11" ht="42.75" x14ac:dyDescent="0.25">
      <c r="A110" s="104" t="s">
        <v>79</v>
      </c>
      <c r="B110" s="104" t="s">
        <v>6</v>
      </c>
      <c r="C110" s="104">
        <v>92760</v>
      </c>
      <c r="D110" s="105" t="s">
        <v>80</v>
      </c>
      <c r="E110" s="104" t="s">
        <v>46</v>
      </c>
      <c r="F110" s="106">
        <v>375</v>
      </c>
      <c r="G110" s="107">
        <v>18.600000000000001</v>
      </c>
      <c r="H110" s="117">
        <f t="shared" si="10"/>
        <v>6975</v>
      </c>
      <c r="I110" s="108">
        <f t="shared" si="9"/>
        <v>3733328.8199999984</v>
      </c>
      <c r="J110" s="118">
        <f t="shared" si="7"/>
        <v>0.94899999999999995</v>
      </c>
      <c r="K110" s="150" t="str">
        <f t="shared" si="8"/>
        <v>B</v>
      </c>
    </row>
    <row r="111" spans="1:11" ht="42.75" x14ac:dyDescent="0.25">
      <c r="A111" s="104" t="s">
        <v>121</v>
      </c>
      <c r="B111" s="104" t="s">
        <v>6</v>
      </c>
      <c r="C111" s="104">
        <v>94589</v>
      </c>
      <c r="D111" s="112" t="s">
        <v>122</v>
      </c>
      <c r="E111" s="104" t="s">
        <v>28</v>
      </c>
      <c r="F111" s="106">
        <v>250</v>
      </c>
      <c r="G111" s="107">
        <v>26.56</v>
      </c>
      <c r="H111" s="117">
        <f t="shared" si="10"/>
        <v>6640</v>
      </c>
      <c r="I111" s="108">
        <f t="shared" si="9"/>
        <v>3739968.8199999984</v>
      </c>
      <c r="J111" s="118">
        <f t="shared" si="7"/>
        <v>0.95099999999999996</v>
      </c>
      <c r="K111" s="148" t="str">
        <f t="shared" si="8"/>
        <v>C</v>
      </c>
    </row>
    <row r="112" spans="1:11" ht="42.75" x14ac:dyDescent="0.25">
      <c r="A112" s="104" t="s">
        <v>298</v>
      </c>
      <c r="B112" s="104" t="s">
        <v>6</v>
      </c>
      <c r="C112" s="104">
        <v>90406</v>
      </c>
      <c r="D112" s="105" t="s">
        <v>299</v>
      </c>
      <c r="E112" s="104" t="s">
        <v>8</v>
      </c>
      <c r="F112" s="106">
        <v>110.99999999999997</v>
      </c>
      <c r="G112" s="107">
        <v>59.17</v>
      </c>
      <c r="H112" s="117">
        <f t="shared" si="10"/>
        <v>6567.87</v>
      </c>
      <c r="I112" s="108">
        <f t="shared" si="9"/>
        <v>3746536.6899999985</v>
      </c>
      <c r="J112" s="118">
        <f t="shared" si="7"/>
        <v>0.95299999999999996</v>
      </c>
      <c r="K112" s="148" t="str">
        <f t="shared" si="8"/>
        <v>C</v>
      </c>
    </row>
    <row r="113" spans="1:11" ht="57" x14ac:dyDescent="0.25">
      <c r="A113" s="104" t="s">
        <v>153</v>
      </c>
      <c r="B113" s="104" t="s">
        <v>6</v>
      </c>
      <c r="C113" s="104">
        <v>97741</v>
      </c>
      <c r="D113" s="105" t="s">
        <v>154</v>
      </c>
      <c r="E113" s="104" t="s">
        <v>4</v>
      </c>
      <c r="F113" s="106">
        <v>25</v>
      </c>
      <c r="G113" s="107">
        <v>256.86</v>
      </c>
      <c r="H113" s="117">
        <f t="shared" si="10"/>
        <v>6421.5</v>
      </c>
      <c r="I113" s="108">
        <f t="shared" si="9"/>
        <v>3752958.1899999985</v>
      </c>
      <c r="J113" s="118">
        <f t="shared" si="7"/>
        <v>0.95399999999999996</v>
      </c>
      <c r="K113" s="148" t="str">
        <f t="shared" si="8"/>
        <v>C</v>
      </c>
    </row>
    <row r="114" spans="1:11" ht="28.5" x14ac:dyDescent="0.25">
      <c r="A114" s="104" t="s">
        <v>390</v>
      </c>
      <c r="B114" s="104" t="s">
        <v>6</v>
      </c>
      <c r="C114" s="104">
        <v>99811</v>
      </c>
      <c r="D114" s="105" t="s">
        <v>391</v>
      </c>
      <c r="E114" s="104" t="s">
        <v>8</v>
      </c>
      <c r="F114" s="106">
        <v>1186.5000000000005</v>
      </c>
      <c r="G114" s="107">
        <v>5.4</v>
      </c>
      <c r="H114" s="117">
        <f t="shared" si="10"/>
        <v>6407.1</v>
      </c>
      <c r="I114" s="108">
        <f t="shared" si="9"/>
        <v>3759365.2899999986</v>
      </c>
      <c r="J114" s="118">
        <f t="shared" si="7"/>
        <v>0.95599999999999996</v>
      </c>
      <c r="K114" s="148" t="str">
        <f t="shared" si="8"/>
        <v>C</v>
      </c>
    </row>
    <row r="115" spans="1:11" ht="57" x14ac:dyDescent="0.25">
      <c r="A115" s="104" t="s">
        <v>244</v>
      </c>
      <c r="B115" s="104" t="s">
        <v>6</v>
      </c>
      <c r="C115" s="104">
        <v>91845</v>
      </c>
      <c r="D115" s="105" t="s">
        <v>245</v>
      </c>
      <c r="E115" s="104" t="s">
        <v>28</v>
      </c>
      <c r="F115" s="106">
        <v>551.49999999999989</v>
      </c>
      <c r="G115" s="107">
        <v>10.99</v>
      </c>
      <c r="H115" s="117">
        <f t="shared" si="10"/>
        <v>6060.99</v>
      </c>
      <c r="I115" s="108">
        <f t="shared" si="9"/>
        <v>3765426.2799999989</v>
      </c>
      <c r="J115" s="118">
        <f t="shared" si="7"/>
        <v>0.95799999999999996</v>
      </c>
      <c r="K115" s="148" t="str">
        <f t="shared" si="8"/>
        <v>C</v>
      </c>
    </row>
    <row r="116" spans="1:11" ht="28.5" x14ac:dyDescent="0.25">
      <c r="A116" s="104" t="s">
        <v>354</v>
      </c>
      <c r="B116" s="104" t="s">
        <v>6</v>
      </c>
      <c r="C116" s="104" t="s">
        <v>355</v>
      </c>
      <c r="D116" s="105" t="s">
        <v>356</v>
      </c>
      <c r="E116" s="104" t="s">
        <v>4</v>
      </c>
      <c r="F116" s="106">
        <v>25</v>
      </c>
      <c r="G116" s="107">
        <v>241.93</v>
      </c>
      <c r="H116" s="117">
        <f t="shared" si="10"/>
        <v>6048.25</v>
      </c>
      <c r="I116" s="108">
        <f t="shared" si="9"/>
        <v>3771474.5299999989</v>
      </c>
      <c r="J116" s="118">
        <f t="shared" si="7"/>
        <v>0.95899999999999996</v>
      </c>
      <c r="K116" s="148" t="str">
        <f t="shared" si="8"/>
        <v>C</v>
      </c>
    </row>
    <row r="117" spans="1:11" ht="42.75" x14ac:dyDescent="0.25">
      <c r="A117" s="104" t="s">
        <v>42</v>
      </c>
      <c r="B117" s="104" t="s">
        <v>6</v>
      </c>
      <c r="C117" s="104">
        <v>96619</v>
      </c>
      <c r="D117" s="105" t="s">
        <v>43</v>
      </c>
      <c r="E117" s="104" t="s">
        <v>8</v>
      </c>
      <c r="F117" s="106">
        <v>117.00000000000006</v>
      </c>
      <c r="G117" s="107">
        <v>51.41</v>
      </c>
      <c r="H117" s="117">
        <f t="shared" si="10"/>
        <v>6014.97</v>
      </c>
      <c r="I117" s="108">
        <f t="shared" si="9"/>
        <v>3777489.4999999991</v>
      </c>
      <c r="J117" s="118">
        <f t="shared" si="7"/>
        <v>0.96099999999999997</v>
      </c>
      <c r="K117" s="148" t="str">
        <f t="shared" si="8"/>
        <v>C</v>
      </c>
    </row>
    <row r="118" spans="1:11" ht="42.75" x14ac:dyDescent="0.25">
      <c r="A118" s="104" t="s">
        <v>266</v>
      </c>
      <c r="B118" s="104" t="s">
        <v>6</v>
      </c>
      <c r="C118" s="104">
        <v>91953</v>
      </c>
      <c r="D118" s="105" t="s">
        <v>267</v>
      </c>
      <c r="E118" s="104" t="s">
        <v>4</v>
      </c>
      <c r="F118" s="106">
        <v>125</v>
      </c>
      <c r="G118" s="107">
        <v>47.75</v>
      </c>
      <c r="H118" s="117">
        <f t="shared" si="10"/>
        <v>5968.75</v>
      </c>
      <c r="I118" s="108">
        <f t="shared" si="9"/>
        <v>3783458.2499999991</v>
      </c>
      <c r="J118" s="118">
        <f t="shared" si="7"/>
        <v>0.96199999999999997</v>
      </c>
      <c r="K118" s="148" t="str">
        <f t="shared" si="8"/>
        <v>C</v>
      </c>
    </row>
    <row r="119" spans="1:11" ht="57" x14ac:dyDescent="0.25">
      <c r="A119" s="104" t="s">
        <v>71</v>
      </c>
      <c r="B119" s="104" t="s">
        <v>6</v>
      </c>
      <c r="C119" s="104">
        <v>87878</v>
      </c>
      <c r="D119" s="105" t="s">
        <v>72</v>
      </c>
      <c r="E119" s="104" t="s">
        <v>8</v>
      </c>
      <c r="F119" s="106">
        <v>848.75000000000034</v>
      </c>
      <c r="G119" s="107">
        <v>6.54</v>
      </c>
      <c r="H119" s="117">
        <f t="shared" si="10"/>
        <v>5550.83</v>
      </c>
      <c r="I119" s="108">
        <f t="shared" si="9"/>
        <v>3789009.0799999991</v>
      </c>
      <c r="J119" s="118">
        <f t="shared" si="7"/>
        <v>0.96399999999999997</v>
      </c>
      <c r="K119" s="148" t="str">
        <f t="shared" si="8"/>
        <v>C</v>
      </c>
    </row>
    <row r="120" spans="1:11" ht="42.75" x14ac:dyDescent="0.25">
      <c r="A120" s="104" t="s">
        <v>232</v>
      </c>
      <c r="B120" s="104" t="s">
        <v>6</v>
      </c>
      <c r="C120" s="104">
        <v>91941</v>
      </c>
      <c r="D120" s="105" t="s">
        <v>233</v>
      </c>
      <c r="E120" s="104" t="s">
        <v>4</v>
      </c>
      <c r="F120" s="106">
        <v>300</v>
      </c>
      <c r="G120" s="107">
        <v>17.79</v>
      </c>
      <c r="H120" s="117">
        <f t="shared" si="10"/>
        <v>5337</v>
      </c>
      <c r="I120" s="108">
        <f t="shared" si="9"/>
        <v>3794346.0799999991</v>
      </c>
      <c r="J120" s="118">
        <f t="shared" si="7"/>
        <v>0.96499999999999997</v>
      </c>
      <c r="K120" s="148" t="str">
        <f t="shared" si="8"/>
        <v>C</v>
      </c>
    </row>
    <row r="121" spans="1:11" ht="42.75" x14ac:dyDescent="0.25">
      <c r="A121" s="104" t="s">
        <v>155</v>
      </c>
      <c r="B121" s="104" t="s">
        <v>2</v>
      </c>
      <c r="C121" s="104" t="s">
        <v>156</v>
      </c>
      <c r="D121" s="105" t="s">
        <v>157</v>
      </c>
      <c r="E121" s="104" t="s">
        <v>4</v>
      </c>
      <c r="F121" s="106">
        <v>25</v>
      </c>
      <c r="G121" s="107">
        <v>195.58</v>
      </c>
      <c r="H121" s="117">
        <f t="shared" si="10"/>
        <v>4889.5</v>
      </c>
      <c r="I121" s="108">
        <f t="shared" si="9"/>
        <v>3799235.5799999991</v>
      </c>
      <c r="J121" s="118">
        <f t="shared" si="7"/>
        <v>0.96599999999999997</v>
      </c>
      <c r="K121" s="148" t="str">
        <f t="shared" si="8"/>
        <v>C</v>
      </c>
    </row>
    <row r="122" spans="1:11" ht="57" x14ac:dyDescent="0.25">
      <c r="A122" s="104" t="s">
        <v>198</v>
      </c>
      <c r="B122" s="104" t="s">
        <v>6</v>
      </c>
      <c r="C122" s="104">
        <v>89731</v>
      </c>
      <c r="D122" s="105" t="s">
        <v>199</v>
      </c>
      <c r="E122" s="104" t="s">
        <v>4</v>
      </c>
      <c r="F122" s="106">
        <v>225</v>
      </c>
      <c r="G122" s="107">
        <v>21.32</v>
      </c>
      <c r="H122" s="117">
        <f t="shared" si="10"/>
        <v>4797</v>
      </c>
      <c r="I122" s="108">
        <f t="shared" si="9"/>
        <v>3804032.5799999991</v>
      </c>
      <c r="J122" s="118">
        <f t="shared" si="7"/>
        <v>0.96699999999999997</v>
      </c>
      <c r="K122" s="148" t="str">
        <f t="shared" si="8"/>
        <v>C</v>
      </c>
    </row>
    <row r="123" spans="1:11" ht="42.75" x14ac:dyDescent="0.25">
      <c r="A123" s="104" t="s">
        <v>5</v>
      </c>
      <c r="B123" s="104" t="s">
        <v>6</v>
      </c>
      <c r="C123" s="104">
        <v>103689</v>
      </c>
      <c r="D123" s="105" t="s">
        <v>7</v>
      </c>
      <c r="E123" s="104" t="s">
        <v>8</v>
      </c>
      <c r="F123" s="106">
        <v>8</v>
      </c>
      <c r="G123" s="107">
        <v>575.65</v>
      </c>
      <c r="H123" s="117">
        <f t="shared" si="10"/>
        <v>4605.2</v>
      </c>
      <c r="I123" s="108">
        <f t="shared" si="9"/>
        <v>3808637.7799999993</v>
      </c>
      <c r="J123" s="118">
        <f t="shared" si="7"/>
        <v>0.96899999999999997</v>
      </c>
      <c r="K123" s="148" t="str">
        <f t="shared" si="8"/>
        <v>C</v>
      </c>
    </row>
    <row r="124" spans="1:11" ht="42.75" x14ac:dyDescent="0.25">
      <c r="A124" s="104" t="s">
        <v>314</v>
      </c>
      <c r="B124" s="104" t="s">
        <v>6</v>
      </c>
      <c r="C124" s="104">
        <v>97087</v>
      </c>
      <c r="D124" s="105" t="s">
        <v>315</v>
      </c>
      <c r="E124" s="104" t="s">
        <v>8</v>
      </c>
      <c r="F124" s="106">
        <v>1346.7499999999993</v>
      </c>
      <c r="G124" s="107">
        <v>3.25</v>
      </c>
      <c r="H124" s="117">
        <f t="shared" si="10"/>
        <v>4376.9399999999996</v>
      </c>
      <c r="I124" s="108">
        <f t="shared" si="9"/>
        <v>3813014.7199999993</v>
      </c>
      <c r="J124" s="118">
        <f t="shared" si="7"/>
        <v>0.97</v>
      </c>
      <c r="K124" s="148" t="str">
        <f t="shared" si="8"/>
        <v>C</v>
      </c>
    </row>
    <row r="125" spans="1:11" ht="28.5" x14ac:dyDescent="0.25">
      <c r="A125" s="104" t="s">
        <v>238</v>
      </c>
      <c r="B125" s="104" t="s">
        <v>6</v>
      </c>
      <c r="C125" s="104">
        <v>91937</v>
      </c>
      <c r="D125" s="105" t="s">
        <v>239</v>
      </c>
      <c r="E125" s="104" t="s">
        <v>4</v>
      </c>
      <c r="F125" s="106">
        <v>175</v>
      </c>
      <c r="G125" s="107">
        <v>24.51</v>
      </c>
      <c r="H125" s="117">
        <f t="shared" si="10"/>
        <v>4289.25</v>
      </c>
      <c r="I125" s="108">
        <f t="shared" si="9"/>
        <v>3817303.9699999993</v>
      </c>
      <c r="J125" s="118">
        <f t="shared" si="7"/>
        <v>0.97099999999999997</v>
      </c>
      <c r="K125" s="148" t="str">
        <f t="shared" si="8"/>
        <v>C</v>
      </c>
    </row>
    <row r="126" spans="1:11" ht="42.75" x14ac:dyDescent="0.25">
      <c r="A126" s="111" t="s">
        <v>63</v>
      </c>
      <c r="B126" s="111" t="s">
        <v>6</v>
      </c>
      <c r="C126" s="111">
        <v>104917</v>
      </c>
      <c r="D126" s="112" t="s">
        <v>48</v>
      </c>
      <c r="E126" s="111" t="s">
        <v>46</v>
      </c>
      <c r="F126" s="113">
        <v>192.49999999999994</v>
      </c>
      <c r="G126" s="117">
        <v>21.96</v>
      </c>
      <c r="H126" s="117">
        <f t="shared" si="10"/>
        <v>4227.3</v>
      </c>
      <c r="I126" s="108">
        <f t="shared" si="9"/>
        <v>3821531.2699999991</v>
      </c>
      <c r="J126" s="118">
        <f t="shared" si="7"/>
        <v>0.97199999999999998</v>
      </c>
      <c r="K126" s="148" t="str">
        <f t="shared" si="8"/>
        <v>C</v>
      </c>
    </row>
    <row r="127" spans="1:11" ht="42.75" x14ac:dyDescent="0.25">
      <c r="A127" s="104" t="s">
        <v>145</v>
      </c>
      <c r="B127" s="104" t="s">
        <v>6</v>
      </c>
      <c r="C127" s="104">
        <v>89985</v>
      </c>
      <c r="D127" s="105" t="s">
        <v>146</v>
      </c>
      <c r="E127" s="104" t="s">
        <v>4</v>
      </c>
      <c r="F127" s="106">
        <v>25</v>
      </c>
      <c r="G127" s="107">
        <v>143.47</v>
      </c>
      <c r="H127" s="117">
        <f t="shared" si="10"/>
        <v>3586.75</v>
      </c>
      <c r="I127" s="108">
        <f t="shared" si="9"/>
        <v>3825118.0199999991</v>
      </c>
      <c r="J127" s="118">
        <f t="shared" si="7"/>
        <v>0.97299999999999998</v>
      </c>
      <c r="K127" s="148" t="str">
        <f t="shared" si="8"/>
        <v>C</v>
      </c>
    </row>
    <row r="128" spans="1:11" ht="28.5" x14ac:dyDescent="0.25">
      <c r="A128" s="104" t="s">
        <v>264</v>
      </c>
      <c r="B128" s="104" t="s">
        <v>6</v>
      </c>
      <c r="C128" s="104">
        <v>97610</v>
      </c>
      <c r="D128" s="105" t="s">
        <v>265</v>
      </c>
      <c r="E128" s="104" t="s">
        <v>4</v>
      </c>
      <c r="F128" s="106">
        <v>175</v>
      </c>
      <c r="G128" s="107">
        <v>20.04</v>
      </c>
      <c r="H128" s="117">
        <f t="shared" si="10"/>
        <v>3507</v>
      </c>
      <c r="I128" s="108">
        <f t="shared" si="9"/>
        <v>3828625.0199999991</v>
      </c>
      <c r="J128" s="118">
        <f t="shared" si="7"/>
        <v>0.97399999999999998</v>
      </c>
      <c r="K128" s="148" t="str">
        <f t="shared" si="8"/>
        <v>C</v>
      </c>
    </row>
    <row r="129" spans="1:11" ht="42.75" x14ac:dyDescent="0.25">
      <c r="A129" s="104" t="s">
        <v>149</v>
      </c>
      <c r="B129" s="104" t="s">
        <v>6</v>
      </c>
      <c r="C129" s="104">
        <v>94490</v>
      </c>
      <c r="D129" s="105" t="s">
        <v>150</v>
      </c>
      <c r="E129" s="104" t="s">
        <v>4</v>
      </c>
      <c r="F129" s="106">
        <v>50</v>
      </c>
      <c r="G129" s="107">
        <v>69.540000000000006</v>
      </c>
      <c r="H129" s="117">
        <f t="shared" si="10"/>
        <v>3477</v>
      </c>
      <c r="I129" s="108">
        <f t="shared" si="9"/>
        <v>3832102.0199999991</v>
      </c>
      <c r="J129" s="118">
        <f t="shared" si="7"/>
        <v>0.97399999999999998</v>
      </c>
      <c r="K129" s="148" t="str">
        <f t="shared" si="8"/>
        <v>C</v>
      </c>
    </row>
    <row r="130" spans="1:11" ht="57" x14ac:dyDescent="0.25">
      <c r="A130" s="104" t="s">
        <v>133</v>
      </c>
      <c r="B130" s="104" t="s">
        <v>6</v>
      </c>
      <c r="C130" s="104">
        <v>90373</v>
      </c>
      <c r="D130" s="105" t="s">
        <v>134</v>
      </c>
      <c r="E130" s="104" t="s">
        <v>4</v>
      </c>
      <c r="F130" s="106">
        <v>175</v>
      </c>
      <c r="G130" s="107">
        <v>19.690000000000001</v>
      </c>
      <c r="H130" s="117">
        <f t="shared" si="10"/>
        <v>3445.75</v>
      </c>
      <c r="I130" s="108">
        <f t="shared" si="9"/>
        <v>3835547.7699999991</v>
      </c>
      <c r="J130" s="118">
        <f t="shared" si="7"/>
        <v>0.97499999999999998</v>
      </c>
      <c r="K130" s="148" t="str">
        <f t="shared" si="8"/>
        <v>C</v>
      </c>
    </row>
    <row r="131" spans="1:11" ht="42.75" x14ac:dyDescent="0.25">
      <c r="A131" s="104" t="s">
        <v>350</v>
      </c>
      <c r="B131" s="104" t="s">
        <v>6</v>
      </c>
      <c r="C131" s="104">
        <v>100860</v>
      </c>
      <c r="D131" s="105" t="s">
        <v>351</v>
      </c>
      <c r="E131" s="104" t="s">
        <v>4</v>
      </c>
      <c r="F131" s="106">
        <v>25</v>
      </c>
      <c r="G131" s="107">
        <v>132.22</v>
      </c>
      <c r="H131" s="117">
        <f t="shared" si="10"/>
        <v>3305.5</v>
      </c>
      <c r="I131" s="108">
        <f t="shared" si="9"/>
        <v>3838853.2699999991</v>
      </c>
      <c r="J131" s="118">
        <f t="shared" si="7"/>
        <v>0.97599999999999998</v>
      </c>
      <c r="K131" s="148" t="str">
        <f t="shared" si="8"/>
        <v>C</v>
      </c>
    </row>
    <row r="132" spans="1:11" ht="42.75" x14ac:dyDescent="0.25">
      <c r="A132" s="104" t="s">
        <v>160</v>
      </c>
      <c r="B132" s="104" t="s">
        <v>6</v>
      </c>
      <c r="C132" s="104">
        <v>89402</v>
      </c>
      <c r="D132" s="105" t="s">
        <v>161</v>
      </c>
      <c r="E132" s="104" t="s">
        <v>28</v>
      </c>
      <c r="F132" s="106">
        <v>168.75</v>
      </c>
      <c r="G132" s="107">
        <v>18.84</v>
      </c>
      <c r="H132" s="117">
        <f t="shared" si="10"/>
        <v>3179.25</v>
      </c>
      <c r="I132" s="108">
        <f t="shared" si="9"/>
        <v>3842032.5199999991</v>
      </c>
      <c r="J132" s="118">
        <f t="shared" si="7"/>
        <v>0.97699999999999998</v>
      </c>
      <c r="K132" s="148" t="str">
        <f t="shared" si="8"/>
        <v>C</v>
      </c>
    </row>
    <row r="133" spans="1:11" ht="28.5" x14ac:dyDescent="0.25">
      <c r="A133" s="104" t="s">
        <v>70</v>
      </c>
      <c r="B133" s="104" t="s">
        <v>6</v>
      </c>
      <c r="C133" s="104">
        <v>93382</v>
      </c>
      <c r="D133" s="105" t="s">
        <v>57</v>
      </c>
      <c r="E133" s="104" t="s">
        <v>39</v>
      </c>
      <c r="F133" s="106">
        <v>80.249999999999972</v>
      </c>
      <c r="G133" s="107">
        <v>39.61</v>
      </c>
      <c r="H133" s="117">
        <f t="shared" si="10"/>
        <v>3178.7</v>
      </c>
      <c r="I133" s="108">
        <f t="shared" si="9"/>
        <v>3845211.2199999993</v>
      </c>
      <c r="J133" s="118">
        <f t="shared" si="7"/>
        <v>0.97799999999999998</v>
      </c>
      <c r="K133" s="148" t="str">
        <f t="shared" si="8"/>
        <v>C</v>
      </c>
    </row>
    <row r="134" spans="1:11" ht="57" x14ac:dyDescent="0.25">
      <c r="A134" s="104" t="s">
        <v>208</v>
      </c>
      <c r="B134" s="104" t="s">
        <v>6</v>
      </c>
      <c r="C134" s="104">
        <v>89711</v>
      </c>
      <c r="D134" s="105" t="s">
        <v>209</v>
      </c>
      <c r="E134" s="104" t="s">
        <v>28</v>
      </c>
      <c r="F134" s="106">
        <v>83.749999999999986</v>
      </c>
      <c r="G134" s="107">
        <v>32.630000000000003</v>
      </c>
      <c r="H134" s="117">
        <f t="shared" si="10"/>
        <v>2732.76</v>
      </c>
      <c r="I134" s="108">
        <f t="shared" si="9"/>
        <v>3847943.9799999991</v>
      </c>
      <c r="J134" s="118">
        <f t="shared" si="7"/>
        <v>0.97899999999999998</v>
      </c>
      <c r="K134" s="148" t="str">
        <f t="shared" si="8"/>
        <v>C</v>
      </c>
    </row>
    <row r="135" spans="1:11" ht="42.75" x14ac:dyDescent="0.25">
      <c r="A135" s="104" t="s">
        <v>357</v>
      </c>
      <c r="B135" s="104" t="s">
        <v>6</v>
      </c>
      <c r="C135" s="104" t="s">
        <v>358</v>
      </c>
      <c r="D135" s="105" t="s">
        <v>359</v>
      </c>
      <c r="E135" s="104" t="s">
        <v>4</v>
      </c>
      <c r="F135" s="106">
        <v>2</v>
      </c>
      <c r="G135" s="107">
        <v>1322.44</v>
      </c>
      <c r="H135" s="117">
        <f t="shared" si="10"/>
        <v>2644.88</v>
      </c>
      <c r="I135" s="108">
        <f t="shared" si="9"/>
        <v>3850588.8599999989</v>
      </c>
      <c r="J135" s="118">
        <f t="shared" si="7"/>
        <v>0.97899999999999998</v>
      </c>
      <c r="K135" s="148" t="str">
        <f t="shared" si="8"/>
        <v>C</v>
      </c>
    </row>
    <row r="136" spans="1:11" ht="42.75" x14ac:dyDescent="0.25">
      <c r="A136" s="104" t="s">
        <v>135</v>
      </c>
      <c r="B136" s="104" t="s">
        <v>6</v>
      </c>
      <c r="C136" s="104">
        <v>89408</v>
      </c>
      <c r="D136" s="105" t="s">
        <v>136</v>
      </c>
      <c r="E136" s="104" t="s">
        <v>4</v>
      </c>
      <c r="F136" s="106">
        <v>200</v>
      </c>
      <c r="G136" s="107">
        <v>12.74</v>
      </c>
      <c r="H136" s="117">
        <f t="shared" ref="H136:H167" si="11">ROUND(F136*G136,2)</f>
        <v>2548</v>
      </c>
      <c r="I136" s="108">
        <f t="shared" si="9"/>
        <v>3853136.8599999989</v>
      </c>
      <c r="J136" s="118">
        <f t="shared" si="7"/>
        <v>0.98</v>
      </c>
      <c r="K136" s="148" t="str">
        <f t="shared" si="8"/>
        <v>C</v>
      </c>
    </row>
    <row r="137" spans="1:11" ht="42.75" x14ac:dyDescent="0.25">
      <c r="A137" s="104" t="s">
        <v>178</v>
      </c>
      <c r="B137" s="104" t="s">
        <v>6</v>
      </c>
      <c r="C137" s="104">
        <v>89408</v>
      </c>
      <c r="D137" s="105" t="s">
        <v>136</v>
      </c>
      <c r="E137" s="104" t="s">
        <v>4</v>
      </c>
      <c r="F137" s="106">
        <v>200</v>
      </c>
      <c r="G137" s="107">
        <v>12.74</v>
      </c>
      <c r="H137" s="117">
        <f t="shared" si="11"/>
        <v>2548</v>
      </c>
      <c r="I137" s="108">
        <f t="shared" si="9"/>
        <v>3855684.8599999989</v>
      </c>
      <c r="J137" s="118">
        <f t="shared" ref="J137:J199" si="12">ROUNDDOWN(I137/$J$200,3)</f>
        <v>0.98</v>
      </c>
      <c r="K137" s="148" t="str">
        <f t="shared" ref="K137:K199" si="13">IF(J137&lt;=$H$203,"A",IF(J137&lt;=$H$204,"B","C"))</f>
        <v>C</v>
      </c>
    </row>
    <row r="138" spans="1:11" ht="42.75" x14ac:dyDescent="0.25">
      <c r="A138" s="104" t="s">
        <v>236</v>
      </c>
      <c r="B138" s="104" t="s">
        <v>6</v>
      </c>
      <c r="C138" s="104">
        <v>91939</v>
      </c>
      <c r="D138" s="105" t="s">
        <v>237</v>
      </c>
      <c r="E138" s="104" t="s">
        <v>4</v>
      </c>
      <c r="F138" s="106">
        <v>50</v>
      </c>
      <c r="G138" s="107">
        <v>50.78</v>
      </c>
      <c r="H138" s="117">
        <f t="shared" si="11"/>
        <v>2539</v>
      </c>
      <c r="I138" s="108">
        <f t="shared" ref="I138:I199" si="14">H138+I137</f>
        <v>3858223.8599999989</v>
      </c>
      <c r="J138" s="118">
        <f t="shared" si="12"/>
        <v>0.98099999999999998</v>
      </c>
      <c r="K138" s="148" t="str">
        <f t="shared" si="13"/>
        <v>C</v>
      </c>
    </row>
    <row r="139" spans="1:11" ht="42.75" x14ac:dyDescent="0.25">
      <c r="A139" s="104" t="s">
        <v>363</v>
      </c>
      <c r="B139" s="104" t="s">
        <v>6</v>
      </c>
      <c r="C139" s="104" t="s">
        <v>364</v>
      </c>
      <c r="D139" s="105" t="s">
        <v>365</v>
      </c>
      <c r="E139" s="104" t="s">
        <v>4</v>
      </c>
      <c r="F139" s="106">
        <v>6</v>
      </c>
      <c r="G139" s="107">
        <v>416.28</v>
      </c>
      <c r="H139" s="117">
        <f t="shared" si="11"/>
        <v>2497.6799999999998</v>
      </c>
      <c r="I139" s="108">
        <f t="shared" si="14"/>
        <v>3860721.5399999991</v>
      </c>
      <c r="J139" s="118">
        <f t="shared" si="12"/>
        <v>0.98199999999999998</v>
      </c>
      <c r="K139" s="148" t="str">
        <f t="shared" si="13"/>
        <v>C</v>
      </c>
    </row>
    <row r="140" spans="1:11" ht="42.75" x14ac:dyDescent="0.25">
      <c r="A140" s="104" t="s">
        <v>360</v>
      </c>
      <c r="B140" s="104" t="s">
        <v>6</v>
      </c>
      <c r="C140" s="104" t="s">
        <v>361</v>
      </c>
      <c r="D140" s="105" t="s">
        <v>362</v>
      </c>
      <c r="E140" s="104" t="s">
        <v>4</v>
      </c>
      <c r="F140" s="106">
        <v>6</v>
      </c>
      <c r="G140" s="107">
        <v>393.01</v>
      </c>
      <c r="H140" s="117">
        <f t="shared" si="11"/>
        <v>2358.06</v>
      </c>
      <c r="I140" s="108">
        <f t="shared" si="14"/>
        <v>3863079.5999999992</v>
      </c>
      <c r="J140" s="118">
        <f t="shared" si="12"/>
        <v>0.98199999999999998</v>
      </c>
      <c r="K140" s="148" t="str">
        <f t="shared" si="13"/>
        <v>C</v>
      </c>
    </row>
    <row r="141" spans="1:11" ht="42.75" x14ac:dyDescent="0.25">
      <c r="A141" s="104" t="s">
        <v>22</v>
      </c>
      <c r="B141" s="104" t="s">
        <v>10</v>
      </c>
      <c r="C141" s="104" t="s">
        <v>23</v>
      </c>
      <c r="D141" s="105" t="s">
        <v>24</v>
      </c>
      <c r="E141" s="104" t="s">
        <v>4</v>
      </c>
      <c r="F141" s="106">
        <v>1</v>
      </c>
      <c r="G141" s="107">
        <v>2168.29</v>
      </c>
      <c r="H141" s="117">
        <f t="shared" si="11"/>
        <v>2168.29</v>
      </c>
      <c r="I141" s="108">
        <f t="shared" si="14"/>
        <v>3865247.8899999992</v>
      </c>
      <c r="J141" s="118">
        <f t="shared" si="12"/>
        <v>0.98299999999999998</v>
      </c>
      <c r="K141" s="148" t="str">
        <f t="shared" si="13"/>
        <v>C</v>
      </c>
    </row>
    <row r="142" spans="1:11" ht="71.25" x14ac:dyDescent="0.25">
      <c r="A142" s="104" t="s">
        <v>19</v>
      </c>
      <c r="B142" s="104" t="s">
        <v>10</v>
      </c>
      <c r="C142" s="104" t="s">
        <v>20</v>
      </c>
      <c r="D142" s="105" t="s">
        <v>21</v>
      </c>
      <c r="E142" s="104" t="s">
        <v>8</v>
      </c>
      <c r="F142" s="106">
        <v>6</v>
      </c>
      <c r="G142" s="107">
        <v>355.02</v>
      </c>
      <c r="H142" s="117">
        <f t="shared" si="11"/>
        <v>2130.12</v>
      </c>
      <c r="I142" s="108">
        <f t="shared" si="14"/>
        <v>3867378.0099999993</v>
      </c>
      <c r="J142" s="118">
        <f t="shared" si="12"/>
        <v>0.98299999999999998</v>
      </c>
      <c r="K142" s="148" t="str">
        <f t="shared" si="13"/>
        <v>C</v>
      </c>
    </row>
    <row r="143" spans="1:11" ht="42.75" x14ac:dyDescent="0.25">
      <c r="A143" s="104" t="s">
        <v>212</v>
      </c>
      <c r="B143" s="104" t="s">
        <v>6</v>
      </c>
      <c r="C143" s="104">
        <v>89798</v>
      </c>
      <c r="D143" s="105" t="s">
        <v>213</v>
      </c>
      <c r="E143" s="104" t="s">
        <v>28</v>
      </c>
      <c r="F143" s="106">
        <v>100</v>
      </c>
      <c r="G143" s="107">
        <v>21.26</v>
      </c>
      <c r="H143" s="117">
        <f t="shared" si="11"/>
        <v>2126</v>
      </c>
      <c r="I143" s="108">
        <f t="shared" si="14"/>
        <v>3869504.0099999993</v>
      </c>
      <c r="J143" s="118">
        <f t="shared" si="12"/>
        <v>0.98399999999999999</v>
      </c>
      <c r="K143" s="148" t="str">
        <f t="shared" si="13"/>
        <v>C</v>
      </c>
    </row>
    <row r="144" spans="1:11" ht="28.5" x14ac:dyDescent="0.25">
      <c r="A144" s="104" t="s">
        <v>392</v>
      </c>
      <c r="B144" s="104" t="s">
        <v>6</v>
      </c>
      <c r="C144" s="104">
        <v>99826</v>
      </c>
      <c r="D144" s="105" t="s">
        <v>393</v>
      </c>
      <c r="E144" s="104" t="s">
        <v>8</v>
      </c>
      <c r="F144" s="106">
        <v>897.49999999999966</v>
      </c>
      <c r="G144" s="107">
        <v>2.35</v>
      </c>
      <c r="H144" s="117">
        <f t="shared" si="11"/>
        <v>2109.13</v>
      </c>
      <c r="I144" s="108">
        <f t="shared" si="14"/>
        <v>3871613.1399999992</v>
      </c>
      <c r="J144" s="118">
        <f t="shared" si="12"/>
        <v>0.98499999999999999</v>
      </c>
      <c r="K144" s="148" t="str">
        <f t="shared" si="13"/>
        <v>C</v>
      </c>
    </row>
    <row r="145" spans="1:11" ht="42.75" x14ac:dyDescent="0.25">
      <c r="A145" s="104" t="s">
        <v>189</v>
      </c>
      <c r="B145" s="104" t="s">
        <v>6</v>
      </c>
      <c r="C145" s="104">
        <v>89402</v>
      </c>
      <c r="D145" s="105" t="s">
        <v>161</v>
      </c>
      <c r="E145" s="104" t="s">
        <v>28</v>
      </c>
      <c r="F145" s="106">
        <v>110.00000000000004</v>
      </c>
      <c r="G145" s="107">
        <v>18.84</v>
      </c>
      <c r="H145" s="117">
        <f t="shared" si="11"/>
        <v>2072.4</v>
      </c>
      <c r="I145" s="108">
        <f t="shared" si="14"/>
        <v>3873685.5399999991</v>
      </c>
      <c r="J145" s="118">
        <f t="shared" si="12"/>
        <v>0.98499999999999999</v>
      </c>
      <c r="K145" s="148" t="str">
        <f t="shared" si="13"/>
        <v>C</v>
      </c>
    </row>
    <row r="146" spans="1:11" ht="57" x14ac:dyDescent="0.25">
      <c r="A146" s="104" t="s">
        <v>174</v>
      </c>
      <c r="B146" s="104" t="s">
        <v>6</v>
      </c>
      <c r="C146" s="104">
        <v>94704</v>
      </c>
      <c r="D146" s="105" t="s">
        <v>175</v>
      </c>
      <c r="E146" s="104" t="s">
        <v>4</v>
      </c>
      <c r="F146" s="106">
        <v>50</v>
      </c>
      <c r="G146" s="107">
        <v>41.2</v>
      </c>
      <c r="H146" s="117">
        <f t="shared" si="11"/>
        <v>2060</v>
      </c>
      <c r="I146" s="108">
        <f t="shared" si="14"/>
        <v>3875745.5399999991</v>
      </c>
      <c r="J146" s="118">
        <f t="shared" si="12"/>
        <v>0.98599999999999999</v>
      </c>
      <c r="K146" s="148" t="str">
        <f t="shared" si="13"/>
        <v>C</v>
      </c>
    </row>
    <row r="147" spans="1:11" ht="28.5" x14ac:dyDescent="0.25">
      <c r="A147" s="104" t="s">
        <v>373</v>
      </c>
      <c r="B147" s="104" t="s">
        <v>6</v>
      </c>
      <c r="C147" s="104">
        <v>104640</v>
      </c>
      <c r="D147" s="105" t="s">
        <v>374</v>
      </c>
      <c r="E147" s="104" t="s">
        <v>8</v>
      </c>
      <c r="F147" s="106">
        <v>110.99999999999997</v>
      </c>
      <c r="G147" s="107">
        <v>18.079999999999998</v>
      </c>
      <c r="H147" s="117">
        <f t="shared" si="11"/>
        <v>2006.88</v>
      </c>
      <c r="I147" s="108">
        <f t="shared" si="14"/>
        <v>3877752.419999999</v>
      </c>
      <c r="J147" s="118">
        <f t="shared" si="12"/>
        <v>0.98599999999999999</v>
      </c>
      <c r="K147" s="148" t="str">
        <f t="shared" si="13"/>
        <v>C</v>
      </c>
    </row>
    <row r="148" spans="1:11" ht="57" x14ac:dyDescent="0.25">
      <c r="A148" s="104" t="s">
        <v>139</v>
      </c>
      <c r="B148" s="104" t="s">
        <v>6</v>
      </c>
      <c r="C148" s="104">
        <v>89383</v>
      </c>
      <c r="D148" s="105" t="s">
        <v>140</v>
      </c>
      <c r="E148" s="104" t="s">
        <v>4</v>
      </c>
      <c r="F148" s="106">
        <v>200</v>
      </c>
      <c r="G148" s="107">
        <v>9.75</v>
      </c>
      <c r="H148" s="117">
        <f t="shared" si="11"/>
        <v>1950</v>
      </c>
      <c r="I148" s="108">
        <f t="shared" si="14"/>
        <v>3879702.419999999</v>
      </c>
      <c r="J148" s="118">
        <f t="shared" si="12"/>
        <v>0.98699999999999999</v>
      </c>
      <c r="K148" s="148" t="str">
        <f t="shared" si="13"/>
        <v>C</v>
      </c>
    </row>
    <row r="149" spans="1:11" ht="42.75" x14ac:dyDescent="0.25">
      <c r="A149" s="104" t="s">
        <v>137</v>
      </c>
      <c r="B149" s="104" t="s">
        <v>6</v>
      </c>
      <c r="C149" s="104">
        <v>89395</v>
      </c>
      <c r="D149" s="105" t="s">
        <v>138</v>
      </c>
      <c r="E149" s="104" t="s">
        <v>4</v>
      </c>
      <c r="F149" s="106">
        <v>100</v>
      </c>
      <c r="G149" s="107">
        <v>19.239999999999998</v>
      </c>
      <c r="H149" s="117">
        <f t="shared" si="11"/>
        <v>1924</v>
      </c>
      <c r="I149" s="108">
        <f t="shared" si="14"/>
        <v>3881626.419999999</v>
      </c>
      <c r="J149" s="118">
        <f t="shared" si="12"/>
        <v>0.98699999999999999</v>
      </c>
      <c r="K149" s="148" t="str">
        <f t="shared" si="13"/>
        <v>C</v>
      </c>
    </row>
    <row r="150" spans="1:11" ht="42.75" x14ac:dyDescent="0.25">
      <c r="A150" s="104" t="s">
        <v>281</v>
      </c>
      <c r="B150" s="104" t="s">
        <v>6</v>
      </c>
      <c r="C150" s="104">
        <v>91993</v>
      </c>
      <c r="D150" s="105" t="s">
        <v>282</v>
      </c>
      <c r="E150" s="104" t="s">
        <v>4</v>
      </c>
      <c r="F150" s="106">
        <v>25</v>
      </c>
      <c r="G150" s="107">
        <v>76.3</v>
      </c>
      <c r="H150" s="117">
        <f t="shared" si="11"/>
        <v>1907.5</v>
      </c>
      <c r="I150" s="108">
        <f t="shared" si="14"/>
        <v>3883533.919999999</v>
      </c>
      <c r="J150" s="118">
        <f t="shared" si="12"/>
        <v>0.98799999999999999</v>
      </c>
      <c r="K150" s="148" t="str">
        <f t="shared" si="13"/>
        <v>C</v>
      </c>
    </row>
    <row r="151" spans="1:11" ht="42.75" x14ac:dyDescent="0.25">
      <c r="A151" s="104" t="s">
        <v>276</v>
      </c>
      <c r="B151" s="104" t="s">
        <v>6</v>
      </c>
      <c r="C151" s="104">
        <v>91987</v>
      </c>
      <c r="D151" s="105" t="s">
        <v>277</v>
      </c>
      <c r="E151" s="104" t="s">
        <v>4</v>
      </c>
      <c r="F151" s="106">
        <v>25</v>
      </c>
      <c r="G151" s="107">
        <v>76.150000000000006</v>
      </c>
      <c r="H151" s="117">
        <f t="shared" si="11"/>
        <v>1903.75</v>
      </c>
      <c r="I151" s="108">
        <f t="shared" si="14"/>
        <v>3885437.669999999</v>
      </c>
      <c r="J151" s="118">
        <f t="shared" si="12"/>
        <v>0.98799999999999999</v>
      </c>
      <c r="K151" s="148" t="str">
        <f t="shared" si="13"/>
        <v>C</v>
      </c>
    </row>
    <row r="152" spans="1:11" ht="42.75" x14ac:dyDescent="0.25">
      <c r="A152" s="104" t="s">
        <v>185</v>
      </c>
      <c r="B152" s="104" t="s">
        <v>6</v>
      </c>
      <c r="C152" s="104">
        <v>89443</v>
      </c>
      <c r="D152" s="105" t="s">
        <v>186</v>
      </c>
      <c r="E152" s="104" t="s">
        <v>4</v>
      </c>
      <c r="F152" s="106">
        <v>75</v>
      </c>
      <c r="G152" s="107">
        <v>25.22</v>
      </c>
      <c r="H152" s="117">
        <f t="shared" si="11"/>
        <v>1891.5</v>
      </c>
      <c r="I152" s="108">
        <f t="shared" si="14"/>
        <v>3887329.169999999</v>
      </c>
      <c r="J152" s="118">
        <f t="shared" si="12"/>
        <v>0.98899999999999999</v>
      </c>
      <c r="K152" s="148" t="str">
        <f t="shared" si="13"/>
        <v>C</v>
      </c>
    </row>
    <row r="153" spans="1:11" ht="42.75" x14ac:dyDescent="0.25">
      <c r="A153" s="104" t="s">
        <v>400</v>
      </c>
      <c r="B153" s="104" t="s">
        <v>6</v>
      </c>
      <c r="C153" s="104">
        <v>99807</v>
      </c>
      <c r="D153" s="105" t="s">
        <v>401</v>
      </c>
      <c r="E153" s="104" t="s">
        <v>8</v>
      </c>
      <c r="F153" s="106">
        <v>737.74999999999989</v>
      </c>
      <c r="G153" s="107">
        <v>2.4700000000000002</v>
      </c>
      <c r="H153" s="117">
        <f t="shared" si="11"/>
        <v>1822.24</v>
      </c>
      <c r="I153" s="108">
        <f t="shared" si="14"/>
        <v>3889151.4099999992</v>
      </c>
      <c r="J153" s="118">
        <f t="shared" si="12"/>
        <v>0.98899999999999999</v>
      </c>
      <c r="K153" s="148" t="str">
        <f t="shared" si="13"/>
        <v>C</v>
      </c>
    </row>
    <row r="154" spans="1:11" ht="42.75" x14ac:dyDescent="0.25">
      <c r="A154" s="104" t="s">
        <v>268</v>
      </c>
      <c r="B154" s="104" t="s">
        <v>6</v>
      </c>
      <c r="C154" s="104">
        <v>91959</v>
      </c>
      <c r="D154" s="105" t="s">
        <v>269</v>
      </c>
      <c r="E154" s="104" t="s">
        <v>4</v>
      </c>
      <c r="F154" s="106">
        <v>25</v>
      </c>
      <c r="G154" s="107">
        <v>72.61</v>
      </c>
      <c r="H154" s="117">
        <f t="shared" si="11"/>
        <v>1815.25</v>
      </c>
      <c r="I154" s="108">
        <f t="shared" si="14"/>
        <v>3890966.6599999992</v>
      </c>
      <c r="J154" s="118">
        <f t="shared" si="12"/>
        <v>0.98899999999999999</v>
      </c>
      <c r="K154" s="148" t="str">
        <f t="shared" si="13"/>
        <v>C</v>
      </c>
    </row>
    <row r="155" spans="1:11" ht="42.75" x14ac:dyDescent="0.25">
      <c r="A155" s="104" t="s">
        <v>179</v>
      </c>
      <c r="B155" s="104" t="s">
        <v>6</v>
      </c>
      <c r="C155" s="104">
        <v>89413</v>
      </c>
      <c r="D155" s="105" t="s">
        <v>180</v>
      </c>
      <c r="E155" s="104" t="s">
        <v>4</v>
      </c>
      <c r="F155" s="106">
        <v>100</v>
      </c>
      <c r="G155" s="107">
        <v>17.98</v>
      </c>
      <c r="H155" s="117">
        <f t="shared" si="11"/>
        <v>1798</v>
      </c>
      <c r="I155" s="108">
        <f t="shared" si="14"/>
        <v>3892764.6599999992</v>
      </c>
      <c r="J155" s="118">
        <f t="shared" si="12"/>
        <v>0.99</v>
      </c>
      <c r="K155" s="148" t="str">
        <f t="shared" si="13"/>
        <v>C</v>
      </c>
    </row>
    <row r="156" spans="1:11" ht="57" x14ac:dyDescent="0.25">
      <c r="A156" s="104" t="s">
        <v>25</v>
      </c>
      <c r="B156" s="104" t="s">
        <v>10</v>
      </c>
      <c r="C156" s="104" t="s">
        <v>26</v>
      </c>
      <c r="D156" s="105" t="s">
        <v>27</v>
      </c>
      <c r="E156" s="104" t="s">
        <v>28</v>
      </c>
      <c r="F156" s="106">
        <v>25</v>
      </c>
      <c r="G156" s="107">
        <v>69.73</v>
      </c>
      <c r="H156" s="117">
        <f t="shared" si="11"/>
        <v>1743.25</v>
      </c>
      <c r="I156" s="108">
        <f t="shared" si="14"/>
        <v>3894507.9099999992</v>
      </c>
      <c r="J156" s="118">
        <f t="shared" si="12"/>
        <v>0.99</v>
      </c>
      <c r="K156" s="148" t="str">
        <f t="shared" si="13"/>
        <v>C</v>
      </c>
    </row>
    <row r="157" spans="1:11" ht="42.75" x14ac:dyDescent="0.25">
      <c r="A157" s="104" t="s">
        <v>366</v>
      </c>
      <c r="B157" s="104" t="s">
        <v>6</v>
      </c>
      <c r="C157" s="104" t="s">
        <v>367</v>
      </c>
      <c r="D157" s="105" t="s">
        <v>368</v>
      </c>
      <c r="E157" s="104" t="s">
        <v>4</v>
      </c>
      <c r="F157" s="106">
        <v>4</v>
      </c>
      <c r="G157" s="107">
        <v>431.76</v>
      </c>
      <c r="H157" s="117">
        <f t="shared" si="11"/>
        <v>1727.04</v>
      </c>
      <c r="I157" s="108">
        <f t="shared" si="14"/>
        <v>3896234.9499999993</v>
      </c>
      <c r="J157" s="118">
        <f t="shared" si="12"/>
        <v>0.99099999999999999</v>
      </c>
      <c r="K157" s="148" t="str">
        <f t="shared" si="13"/>
        <v>C</v>
      </c>
    </row>
    <row r="158" spans="1:11" ht="57" x14ac:dyDescent="0.25">
      <c r="A158" s="104" t="s">
        <v>218</v>
      </c>
      <c r="B158" s="104" t="s">
        <v>6</v>
      </c>
      <c r="C158" s="104">
        <v>89707</v>
      </c>
      <c r="D158" s="105" t="s">
        <v>219</v>
      </c>
      <c r="E158" s="104" t="s">
        <v>4</v>
      </c>
      <c r="F158" s="106">
        <v>25</v>
      </c>
      <c r="G158" s="107">
        <v>67.22</v>
      </c>
      <c r="H158" s="117">
        <f t="shared" si="11"/>
        <v>1680.5</v>
      </c>
      <c r="I158" s="108">
        <f t="shared" si="14"/>
        <v>3897915.4499999993</v>
      </c>
      <c r="J158" s="118">
        <f t="shared" si="12"/>
        <v>0.99099999999999999</v>
      </c>
      <c r="K158" s="148" t="str">
        <f t="shared" si="13"/>
        <v>C</v>
      </c>
    </row>
    <row r="159" spans="1:11" ht="28.5" x14ac:dyDescent="0.25">
      <c r="A159" s="104" t="s">
        <v>158</v>
      </c>
      <c r="B159" s="104" t="s">
        <v>6</v>
      </c>
      <c r="C159" s="104">
        <v>89353</v>
      </c>
      <c r="D159" s="105" t="s">
        <v>159</v>
      </c>
      <c r="E159" s="104" t="s">
        <v>4</v>
      </c>
      <c r="F159" s="106">
        <v>25</v>
      </c>
      <c r="G159" s="107">
        <v>63.51</v>
      </c>
      <c r="H159" s="117">
        <f t="shared" si="11"/>
        <v>1587.75</v>
      </c>
      <c r="I159" s="108">
        <f t="shared" si="14"/>
        <v>3899503.1999999993</v>
      </c>
      <c r="J159" s="118">
        <f t="shared" si="12"/>
        <v>0.99199999999999999</v>
      </c>
      <c r="K159" s="148" t="str">
        <f t="shared" si="13"/>
        <v>C</v>
      </c>
    </row>
    <row r="160" spans="1:11" ht="71.25" x14ac:dyDescent="0.25">
      <c r="A160" s="104" t="s">
        <v>204</v>
      </c>
      <c r="B160" s="104" t="s">
        <v>6</v>
      </c>
      <c r="C160" s="104">
        <v>104345</v>
      </c>
      <c r="D160" s="105" t="s">
        <v>205</v>
      </c>
      <c r="E160" s="104" t="s">
        <v>4</v>
      </c>
      <c r="F160" s="106">
        <v>25</v>
      </c>
      <c r="G160" s="107">
        <v>62.96</v>
      </c>
      <c r="H160" s="117">
        <f t="shared" si="11"/>
        <v>1574</v>
      </c>
      <c r="I160" s="108">
        <f t="shared" si="14"/>
        <v>3901077.1999999993</v>
      </c>
      <c r="J160" s="118">
        <f t="shared" si="12"/>
        <v>0.99199999999999999</v>
      </c>
      <c r="K160" s="148" t="str">
        <f t="shared" si="13"/>
        <v>C</v>
      </c>
    </row>
    <row r="161" spans="1:11" ht="28.5" x14ac:dyDescent="0.25">
      <c r="A161" s="104" t="s">
        <v>151</v>
      </c>
      <c r="B161" s="104" t="s">
        <v>6</v>
      </c>
      <c r="C161" s="104">
        <v>86885</v>
      </c>
      <c r="D161" s="105" t="s">
        <v>152</v>
      </c>
      <c r="E161" s="104" t="s">
        <v>4</v>
      </c>
      <c r="F161" s="106">
        <v>100</v>
      </c>
      <c r="G161" s="107">
        <v>15.47</v>
      </c>
      <c r="H161" s="117">
        <f t="shared" si="11"/>
        <v>1547</v>
      </c>
      <c r="I161" s="108">
        <f t="shared" si="14"/>
        <v>3902624.1999999993</v>
      </c>
      <c r="J161" s="118">
        <f t="shared" si="12"/>
        <v>0.99199999999999999</v>
      </c>
      <c r="K161" s="148" t="str">
        <f t="shared" si="13"/>
        <v>C</v>
      </c>
    </row>
    <row r="162" spans="1:11" ht="57" x14ac:dyDescent="0.25">
      <c r="A162" s="104" t="s">
        <v>310</v>
      </c>
      <c r="B162" s="104" t="s">
        <v>6</v>
      </c>
      <c r="C162" s="104">
        <v>97084</v>
      </c>
      <c r="D162" s="105" t="s">
        <v>311</v>
      </c>
      <c r="E162" s="104" t="s">
        <v>8</v>
      </c>
      <c r="F162" s="106">
        <v>1346.7499999999993</v>
      </c>
      <c r="G162" s="107">
        <v>1.03</v>
      </c>
      <c r="H162" s="117">
        <f t="shared" si="11"/>
        <v>1387.15</v>
      </c>
      <c r="I162" s="108">
        <f t="shared" si="14"/>
        <v>3904011.3499999992</v>
      </c>
      <c r="J162" s="118">
        <f t="shared" si="12"/>
        <v>0.99299999999999999</v>
      </c>
      <c r="K162" s="148" t="str">
        <f t="shared" si="13"/>
        <v>C</v>
      </c>
    </row>
    <row r="163" spans="1:11" ht="28.5" x14ac:dyDescent="0.25">
      <c r="A163" s="104" t="s">
        <v>176</v>
      </c>
      <c r="B163" s="104" t="s">
        <v>6</v>
      </c>
      <c r="C163" s="104">
        <v>94796</v>
      </c>
      <c r="D163" s="105" t="s">
        <v>177</v>
      </c>
      <c r="E163" s="104" t="s">
        <v>4</v>
      </c>
      <c r="F163" s="106">
        <v>25</v>
      </c>
      <c r="G163" s="107">
        <v>55.26</v>
      </c>
      <c r="H163" s="117">
        <f t="shared" si="11"/>
        <v>1381.5</v>
      </c>
      <c r="I163" s="108">
        <f t="shared" si="14"/>
        <v>3905392.8499999992</v>
      </c>
      <c r="J163" s="118">
        <f t="shared" si="12"/>
        <v>0.99299999999999999</v>
      </c>
      <c r="K163" s="148" t="str">
        <f t="shared" si="13"/>
        <v>C</v>
      </c>
    </row>
    <row r="164" spans="1:11" ht="57" x14ac:dyDescent="0.25">
      <c r="A164" s="104" t="s">
        <v>192</v>
      </c>
      <c r="B164" s="104" t="s">
        <v>6</v>
      </c>
      <c r="C164" s="104">
        <v>89726</v>
      </c>
      <c r="D164" s="105" t="s">
        <v>193</v>
      </c>
      <c r="E164" s="104" t="s">
        <v>4</v>
      </c>
      <c r="F164" s="106">
        <v>75</v>
      </c>
      <c r="G164" s="107">
        <v>15.6</v>
      </c>
      <c r="H164" s="117">
        <f t="shared" si="11"/>
        <v>1170</v>
      </c>
      <c r="I164" s="108">
        <f t="shared" si="14"/>
        <v>3906562.8499999992</v>
      </c>
      <c r="J164" s="118">
        <f t="shared" si="12"/>
        <v>0.99299999999999999</v>
      </c>
      <c r="K164" s="148" t="str">
        <f t="shared" si="13"/>
        <v>C</v>
      </c>
    </row>
    <row r="165" spans="1:11" ht="42.75" x14ac:dyDescent="0.25">
      <c r="A165" s="104" t="s">
        <v>274</v>
      </c>
      <c r="B165" s="104" t="s">
        <v>6</v>
      </c>
      <c r="C165" s="104">
        <v>91985</v>
      </c>
      <c r="D165" s="105" t="s">
        <v>275</v>
      </c>
      <c r="E165" s="104" t="s">
        <v>4</v>
      </c>
      <c r="F165" s="106">
        <v>25</v>
      </c>
      <c r="G165" s="107">
        <v>46.07</v>
      </c>
      <c r="H165" s="117">
        <f t="shared" si="11"/>
        <v>1151.75</v>
      </c>
      <c r="I165" s="108">
        <f t="shared" si="14"/>
        <v>3907714.5999999992</v>
      </c>
      <c r="J165" s="118">
        <f t="shared" si="12"/>
        <v>0.99399999999999999</v>
      </c>
      <c r="K165" s="148" t="str">
        <f t="shared" si="13"/>
        <v>C</v>
      </c>
    </row>
    <row r="166" spans="1:11" ht="57" x14ac:dyDescent="0.25">
      <c r="A166" s="104" t="s">
        <v>194</v>
      </c>
      <c r="B166" s="104" t="s">
        <v>6</v>
      </c>
      <c r="C166" s="104">
        <v>89732</v>
      </c>
      <c r="D166" s="105" t="s">
        <v>195</v>
      </c>
      <c r="E166" s="104" t="s">
        <v>4</v>
      </c>
      <c r="F166" s="106">
        <v>50</v>
      </c>
      <c r="G166" s="107">
        <v>22.5</v>
      </c>
      <c r="H166" s="117">
        <f t="shared" si="11"/>
        <v>1125</v>
      </c>
      <c r="I166" s="108">
        <f t="shared" si="14"/>
        <v>3908839.5999999992</v>
      </c>
      <c r="J166" s="118">
        <f t="shared" si="12"/>
        <v>0.99399999999999999</v>
      </c>
      <c r="K166" s="148" t="str">
        <f t="shared" si="13"/>
        <v>C</v>
      </c>
    </row>
    <row r="167" spans="1:11" ht="28.5" x14ac:dyDescent="0.25">
      <c r="A167" s="104" t="s">
        <v>380</v>
      </c>
      <c r="B167" s="104" t="s">
        <v>6</v>
      </c>
      <c r="C167" s="104">
        <v>102193</v>
      </c>
      <c r="D167" s="105" t="s">
        <v>381</v>
      </c>
      <c r="E167" s="104" t="s">
        <v>8</v>
      </c>
      <c r="F167" s="106">
        <v>345.75</v>
      </c>
      <c r="G167" s="107">
        <v>3.23</v>
      </c>
      <c r="H167" s="117">
        <f t="shared" si="11"/>
        <v>1116.77</v>
      </c>
      <c r="I167" s="108">
        <f t="shared" si="14"/>
        <v>3909956.3699999992</v>
      </c>
      <c r="J167" s="118">
        <f t="shared" si="12"/>
        <v>0.99399999999999999</v>
      </c>
      <c r="K167" s="148" t="str">
        <f t="shared" si="13"/>
        <v>C</v>
      </c>
    </row>
    <row r="168" spans="1:11" ht="28.5" x14ac:dyDescent="0.25">
      <c r="A168" s="104" t="s">
        <v>40</v>
      </c>
      <c r="B168" s="104" t="s">
        <v>6</v>
      </c>
      <c r="C168" s="104">
        <v>101616</v>
      </c>
      <c r="D168" s="105" t="s">
        <v>41</v>
      </c>
      <c r="E168" s="104" t="s">
        <v>8</v>
      </c>
      <c r="F168" s="106">
        <v>117.00000000000006</v>
      </c>
      <c r="G168" s="107">
        <v>9.5399999999999991</v>
      </c>
      <c r="H168" s="117">
        <f t="shared" ref="H168:H199" si="15">ROUND(F168*G168,2)</f>
        <v>1116.18</v>
      </c>
      <c r="I168" s="108">
        <f t="shared" si="14"/>
        <v>3911072.5499999993</v>
      </c>
      <c r="J168" s="118">
        <f t="shared" si="12"/>
        <v>0.995</v>
      </c>
      <c r="K168" s="148" t="str">
        <f t="shared" si="13"/>
        <v>C</v>
      </c>
    </row>
    <row r="169" spans="1:11" ht="42.75" x14ac:dyDescent="0.25">
      <c r="A169" s="104" t="s">
        <v>141</v>
      </c>
      <c r="B169" s="104" t="s">
        <v>6</v>
      </c>
      <c r="C169" s="104">
        <v>89446</v>
      </c>
      <c r="D169" s="105" t="s">
        <v>142</v>
      </c>
      <c r="E169" s="104" t="s">
        <v>28</v>
      </c>
      <c r="F169" s="106">
        <v>127.49999999999994</v>
      </c>
      <c r="G169" s="107">
        <v>8.5</v>
      </c>
      <c r="H169" s="117">
        <f t="shared" si="15"/>
        <v>1083.75</v>
      </c>
      <c r="I169" s="108">
        <f t="shared" si="14"/>
        <v>3912156.2999999993</v>
      </c>
      <c r="J169" s="118">
        <f t="shared" si="12"/>
        <v>0.995</v>
      </c>
      <c r="K169" s="148" t="str">
        <f t="shared" si="13"/>
        <v>C</v>
      </c>
    </row>
    <row r="170" spans="1:11" ht="57" x14ac:dyDescent="0.25">
      <c r="A170" s="104" t="s">
        <v>200</v>
      </c>
      <c r="B170" s="104" t="s">
        <v>6</v>
      </c>
      <c r="C170" s="104">
        <v>89744</v>
      </c>
      <c r="D170" s="105" t="s">
        <v>201</v>
      </c>
      <c r="E170" s="104" t="s">
        <v>4</v>
      </c>
      <c r="F170" s="106">
        <v>25</v>
      </c>
      <c r="G170" s="107">
        <v>39.619999999999997</v>
      </c>
      <c r="H170" s="117">
        <f t="shared" si="15"/>
        <v>990.5</v>
      </c>
      <c r="I170" s="108">
        <f t="shared" si="14"/>
        <v>3913146.7999999993</v>
      </c>
      <c r="J170" s="118">
        <f t="shared" si="12"/>
        <v>0.995</v>
      </c>
      <c r="K170" s="148" t="str">
        <f t="shared" si="13"/>
        <v>C</v>
      </c>
    </row>
    <row r="171" spans="1:11" ht="28.5" x14ac:dyDescent="0.25">
      <c r="A171" s="104" t="s">
        <v>285</v>
      </c>
      <c r="B171" s="104" t="s">
        <v>10</v>
      </c>
      <c r="C171" s="104" t="s">
        <v>286</v>
      </c>
      <c r="D171" s="105" t="s">
        <v>287</v>
      </c>
      <c r="E171" s="104" t="s">
        <v>4</v>
      </c>
      <c r="F171" s="106">
        <v>25</v>
      </c>
      <c r="G171" s="107">
        <v>37.380000000000003</v>
      </c>
      <c r="H171" s="117">
        <f t="shared" si="15"/>
        <v>934.5</v>
      </c>
      <c r="I171" s="108">
        <f t="shared" si="14"/>
        <v>3914081.2999999993</v>
      </c>
      <c r="J171" s="118">
        <f t="shared" si="12"/>
        <v>0.995</v>
      </c>
      <c r="K171" s="148" t="str">
        <f t="shared" si="13"/>
        <v>C</v>
      </c>
    </row>
    <row r="172" spans="1:11" ht="71.25" x14ac:dyDescent="0.25">
      <c r="A172" s="104" t="s">
        <v>292</v>
      </c>
      <c r="B172" s="104" t="s">
        <v>6</v>
      </c>
      <c r="C172" s="104">
        <v>87882</v>
      </c>
      <c r="D172" s="105" t="s">
        <v>293</v>
      </c>
      <c r="E172" s="104" t="s">
        <v>8</v>
      </c>
      <c r="F172" s="106">
        <v>110.99999999999997</v>
      </c>
      <c r="G172" s="107">
        <v>8.33</v>
      </c>
      <c r="H172" s="117">
        <f t="shared" si="15"/>
        <v>924.63</v>
      </c>
      <c r="I172" s="108">
        <f t="shared" si="14"/>
        <v>3915005.9299999992</v>
      </c>
      <c r="J172" s="118">
        <f t="shared" si="12"/>
        <v>0.996</v>
      </c>
      <c r="K172" s="148" t="str">
        <f t="shared" si="13"/>
        <v>C</v>
      </c>
    </row>
    <row r="173" spans="1:11" ht="57" x14ac:dyDescent="0.25">
      <c r="A173" s="104" t="s">
        <v>202</v>
      </c>
      <c r="B173" s="104" t="s">
        <v>6</v>
      </c>
      <c r="C173" s="104">
        <v>89784</v>
      </c>
      <c r="D173" s="105" t="s">
        <v>203</v>
      </c>
      <c r="E173" s="104" t="s">
        <v>4</v>
      </c>
      <c r="F173" s="106">
        <v>25</v>
      </c>
      <c r="G173" s="107">
        <v>35</v>
      </c>
      <c r="H173" s="117">
        <f t="shared" si="15"/>
        <v>875</v>
      </c>
      <c r="I173" s="108">
        <f t="shared" si="14"/>
        <v>3915880.9299999992</v>
      </c>
      <c r="J173" s="118">
        <f t="shared" si="12"/>
        <v>0.996</v>
      </c>
      <c r="K173" s="148" t="str">
        <f t="shared" si="13"/>
        <v>C</v>
      </c>
    </row>
    <row r="174" spans="1:11" ht="28.5" x14ac:dyDescent="0.25">
      <c r="A174" s="104" t="s">
        <v>371</v>
      </c>
      <c r="B174" s="104" t="s">
        <v>6</v>
      </c>
      <c r="C174" s="104">
        <v>88484</v>
      </c>
      <c r="D174" s="105" t="s">
        <v>372</v>
      </c>
      <c r="E174" s="104" t="s">
        <v>8</v>
      </c>
      <c r="F174" s="106">
        <v>110.99999999999997</v>
      </c>
      <c r="G174" s="107">
        <v>7.85</v>
      </c>
      <c r="H174" s="117">
        <f t="shared" si="15"/>
        <v>871.35</v>
      </c>
      <c r="I174" s="108">
        <f t="shared" si="14"/>
        <v>3916752.2799999993</v>
      </c>
      <c r="J174" s="118">
        <f t="shared" si="12"/>
        <v>0.996</v>
      </c>
      <c r="K174" s="148" t="str">
        <f t="shared" si="13"/>
        <v>C</v>
      </c>
    </row>
    <row r="175" spans="1:11" ht="42.75" x14ac:dyDescent="0.25">
      <c r="A175" s="104" t="s">
        <v>260</v>
      </c>
      <c r="B175" s="104" t="s">
        <v>6</v>
      </c>
      <c r="C175" s="104">
        <v>93659</v>
      </c>
      <c r="D175" s="105" t="s">
        <v>261</v>
      </c>
      <c r="E175" s="104" t="s">
        <v>4</v>
      </c>
      <c r="F175" s="106">
        <v>25</v>
      </c>
      <c r="G175" s="107">
        <v>33.28</v>
      </c>
      <c r="H175" s="117">
        <f t="shared" si="15"/>
        <v>832</v>
      </c>
      <c r="I175" s="108">
        <f t="shared" si="14"/>
        <v>3917584.2799999993</v>
      </c>
      <c r="J175" s="118">
        <f t="shared" si="12"/>
        <v>0.996</v>
      </c>
      <c r="K175" s="148" t="str">
        <f t="shared" si="13"/>
        <v>C</v>
      </c>
    </row>
    <row r="176" spans="1:11" ht="57" x14ac:dyDescent="0.25">
      <c r="A176" s="104" t="s">
        <v>172</v>
      </c>
      <c r="B176" s="104" t="s">
        <v>6</v>
      </c>
      <c r="C176" s="104">
        <v>94703</v>
      </c>
      <c r="D176" s="105" t="s">
        <v>173</v>
      </c>
      <c r="E176" s="104" t="s">
        <v>4</v>
      </c>
      <c r="F176" s="106">
        <v>25</v>
      </c>
      <c r="G176" s="107">
        <v>30.57</v>
      </c>
      <c r="H176" s="117">
        <f t="shared" si="15"/>
        <v>764.25</v>
      </c>
      <c r="I176" s="108">
        <f t="shared" si="14"/>
        <v>3918348.5299999993</v>
      </c>
      <c r="J176" s="118">
        <f t="shared" si="12"/>
        <v>0.996</v>
      </c>
      <c r="K176" s="148" t="str">
        <f t="shared" si="13"/>
        <v>C</v>
      </c>
    </row>
    <row r="177" spans="1:11" ht="57" x14ac:dyDescent="0.25">
      <c r="A177" s="104" t="s">
        <v>196</v>
      </c>
      <c r="B177" s="104" t="s">
        <v>6</v>
      </c>
      <c r="C177" s="104">
        <v>89724</v>
      </c>
      <c r="D177" s="105" t="s">
        <v>197</v>
      </c>
      <c r="E177" s="104" t="s">
        <v>4</v>
      </c>
      <c r="F177" s="106">
        <v>50</v>
      </c>
      <c r="G177" s="107">
        <v>15.24</v>
      </c>
      <c r="H177" s="117">
        <f t="shared" si="15"/>
        <v>762</v>
      </c>
      <c r="I177" s="108">
        <f t="shared" si="14"/>
        <v>3919110.5299999993</v>
      </c>
      <c r="J177" s="118">
        <f t="shared" si="12"/>
        <v>0.997</v>
      </c>
      <c r="K177" s="148" t="str">
        <f t="shared" si="13"/>
        <v>C</v>
      </c>
    </row>
    <row r="178" spans="1:11" ht="42.75" x14ac:dyDescent="0.25">
      <c r="A178" s="104" t="s">
        <v>254</v>
      </c>
      <c r="B178" s="104" t="s">
        <v>6</v>
      </c>
      <c r="C178" s="104">
        <v>93653</v>
      </c>
      <c r="D178" s="105" t="s">
        <v>255</v>
      </c>
      <c r="E178" s="104" t="s">
        <v>4</v>
      </c>
      <c r="F178" s="106">
        <v>50</v>
      </c>
      <c r="G178" s="107">
        <v>14.79</v>
      </c>
      <c r="H178" s="117">
        <f t="shared" si="15"/>
        <v>739.5</v>
      </c>
      <c r="I178" s="108">
        <f t="shared" si="14"/>
        <v>3919850.0299999993</v>
      </c>
      <c r="J178" s="118">
        <f t="shared" si="12"/>
        <v>0.997</v>
      </c>
      <c r="K178" s="148" t="str">
        <f t="shared" si="13"/>
        <v>C</v>
      </c>
    </row>
    <row r="179" spans="1:11" ht="42.75" x14ac:dyDescent="0.25">
      <c r="A179" s="104" t="s">
        <v>187</v>
      </c>
      <c r="B179" s="104" t="s">
        <v>6</v>
      </c>
      <c r="C179" s="104">
        <v>89445</v>
      </c>
      <c r="D179" s="105" t="s">
        <v>188</v>
      </c>
      <c r="E179" s="104" t="s">
        <v>4</v>
      </c>
      <c r="F179" s="106">
        <v>25</v>
      </c>
      <c r="G179" s="107">
        <v>28.25</v>
      </c>
      <c r="H179" s="117">
        <f t="shared" si="15"/>
        <v>706.25</v>
      </c>
      <c r="I179" s="108">
        <f t="shared" si="14"/>
        <v>3920556.2799999993</v>
      </c>
      <c r="J179" s="118">
        <f t="shared" si="12"/>
        <v>0.997</v>
      </c>
      <c r="K179" s="148" t="str">
        <f t="shared" si="13"/>
        <v>C</v>
      </c>
    </row>
    <row r="180" spans="1:11" ht="57" x14ac:dyDescent="0.25">
      <c r="A180" s="104" t="s">
        <v>222</v>
      </c>
      <c r="B180" s="104" t="s">
        <v>6</v>
      </c>
      <c r="C180" s="104">
        <v>104326</v>
      </c>
      <c r="D180" s="105" t="s">
        <v>223</v>
      </c>
      <c r="E180" s="104" t="s">
        <v>4</v>
      </c>
      <c r="F180" s="106">
        <v>25</v>
      </c>
      <c r="G180" s="107">
        <v>27.53</v>
      </c>
      <c r="H180" s="117">
        <f t="shared" si="15"/>
        <v>688.25</v>
      </c>
      <c r="I180" s="108">
        <f t="shared" si="14"/>
        <v>3921244.5299999993</v>
      </c>
      <c r="J180" s="118">
        <f t="shared" si="12"/>
        <v>0.997</v>
      </c>
      <c r="K180" s="148" t="str">
        <f t="shared" si="13"/>
        <v>C</v>
      </c>
    </row>
    <row r="181" spans="1:11" ht="57" x14ac:dyDescent="0.25">
      <c r="A181" s="104" t="s">
        <v>278</v>
      </c>
      <c r="B181" s="104" t="s">
        <v>2</v>
      </c>
      <c r="C181" s="104" t="s">
        <v>279</v>
      </c>
      <c r="D181" s="105" t="s">
        <v>280</v>
      </c>
      <c r="E181" s="104" t="s">
        <v>4</v>
      </c>
      <c r="F181" s="106">
        <v>50</v>
      </c>
      <c r="G181" s="107">
        <v>13.7</v>
      </c>
      <c r="H181" s="117">
        <f t="shared" si="15"/>
        <v>685</v>
      </c>
      <c r="I181" s="108">
        <f t="shared" si="14"/>
        <v>3921929.5299999993</v>
      </c>
      <c r="J181" s="118">
        <f t="shared" si="12"/>
        <v>0.997</v>
      </c>
      <c r="K181" s="148" t="str">
        <f t="shared" si="13"/>
        <v>C</v>
      </c>
    </row>
    <row r="182" spans="1:11" ht="42.75" x14ac:dyDescent="0.25">
      <c r="A182" s="104" t="s">
        <v>402</v>
      </c>
      <c r="B182" s="104" t="s">
        <v>6</v>
      </c>
      <c r="C182" s="104">
        <v>99816</v>
      </c>
      <c r="D182" s="105" t="s">
        <v>403</v>
      </c>
      <c r="E182" s="104" t="s">
        <v>4</v>
      </c>
      <c r="F182" s="106">
        <v>50</v>
      </c>
      <c r="G182" s="107">
        <v>13.19</v>
      </c>
      <c r="H182" s="117">
        <f t="shared" si="15"/>
        <v>659.5</v>
      </c>
      <c r="I182" s="108">
        <f t="shared" si="14"/>
        <v>3922589.0299999993</v>
      </c>
      <c r="J182" s="118">
        <f t="shared" si="12"/>
        <v>0.998</v>
      </c>
      <c r="K182" s="148" t="str">
        <f t="shared" si="13"/>
        <v>C</v>
      </c>
    </row>
    <row r="183" spans="1:11" ht="57" x14ac:dyDescent="0.25">
      <c r="A183" s="104" t="s">
        <v>220</v>
      </c>
      <c r="B183" s="104" t="s">
        <v>6</v>
      </c>
      <c r="C183" s="104">
        <v>104327</v>
      </c>
      <c r="D183" s="105" t="s">
        <v>221</v>
      </c>
      <c r="E183" s="104" t="s">
        <v>4</v>
      </c>
      <c r="F183" s="106">
        <v>25</v>
      </c>
      <c r="G183" s="107">
        <v>26.33</v>
      </c>
      <c r="H183" s="117">
        <f t="shared" si="15"/>
        <v>658.25</v>
      </c>
      <c r="I183" s="108">
        <f t="shared" si="14"/>
        <v>3923247.2799999993</v>
      </c>
      <c r="J183" s="118">
        <f t="shared" si="12"/>
        <v>0.998</v>
      </c>
      <c r="K183" s="148" t="str">
        <f t="shared" si="13"/>
        <v>C</v>
      </c>
    </row>
    <row r="184" spans="1:11" ht="42.75" x14ac:dyDescent="0.25">
      <c r="A184" s="104" t="s">
        <v>162</v>
      </c>
      <c r="B184" s="104" t="s">
        <v>6</v>
      </c>
      <c r="C184" s="104">
        <v>89446</v>
      </c>
      <c r="D184" s="105" t="s">
        <v>142</v>
      </c>
      <c r="E184" s="104" t="s">
        <v>28</v>
      </c>
      <c r="F184" s="106">
        <v>75</v>
      </c>
      <c r="G184" s="107">
        <v>8.5</v>
      </c>
      <c r="H184" s="117">
        <f t="shared" si="15"/>
        <v>637.5</v>
      </c>
      <c r="I184" s="108">
        <f t="shared" si="14"/>
        <v>3923884.7799999993</v>
      </c>
      <c r="J184" s="118">
        <f t="shared" si="12"/>
        <v>0.998</v>
      </c>
      <c r="K184" s="148" t="str">
        <f t="shared" si="13"/>
        <v>C</v>
      </c>
    </row>
    <row r="185" spans="1:11" ht="42.75" x14ac:dyDescent="0.25">
      <c r="A185" s="104" t="s">
        <v>163</v>
      </c>
      <c r="B185" s="104" t="s">
        <v>6</v>
      </c>
      <c r="C185" s="104">
        <v>89408</v>
      </c>
      <c r="D185" s="105" t="s">
        <v>136</v>
      </c>
      <c r="E185" s="104" t="s">
        <v>4</v>
      </c>
      <c r="F185" s="106">
        <v>50</v>
      </c>
      <c r="G185" s="107">
        <v>12.74</v>
      </c>
      <c r="H185" s="117">
        <f t="shared" si="15"/>
        <v>637</v>
      </c>
      <c r="I185" s="108">
        <f t="shared" si="14"/>
        <v>3924521.7799999993</v>
      </c>
      <c r="J185" s="118">
        <f t="shared" si="12"/>
        <v>0.998</v>
      </c>
      <c r="K185" s="148" t="str">
        <f t="shared" si="13"/>
        <v>C</v>
      </c>
    </row>
    <row r="186" spans="1:11" ht="28.5" x14ac:dyDescent="0.25">
      <c r="A186" s="104" t="s">
        <v>394</v>
      </c>
      <c r="B186" s="104" t="s">
        <v>6</v>
      </c>
      <c r="C186" s="104">
        <v>99821</v>
      </c>
      <c r="D186" s="105" t="s">
        <v>395</v>
      </c>
      <c r="E186" s="104" t="s">
        <v>8</v>
      </c>
      <c r="F186" s="106">
        <v>146.99999999999994</v>
      </c>
      <c r="G186" s="107">
        <v>4.32</v>
      </c>
      <c r="H186" s="117">
        <f t="shared" si="15"/>
        <v>635.04</v>
      </c>
      <c r="I186" s="108">
        <f t="shared" si="14"/>
        <v>3925156.8199999994</v>
      </c>
      <c r="J186" s="118">
        <f t="shared" si="12"/>
        <v>0.998</v>
      </c>
      <c r="K186" s="148" t="str">
        <f t="shared" si="13"/>
        <v>C</v>
      </c>
    </row>
    <row r="187" spans="1:11" ht="42.75" x14ac:dyDescent="0.25">
      <c r="A187" s="104" t="s">
        <v>183</v>
      </c>
      <c r="B187" s="104" t="s">
        <v>6</v>
      </c>
      <c r="C187" s="104">
        <v>103953</v>
      </c>
      <c r="D187" s="105" t="s">
        <v>184</v>
      </c>
      <c r="E187" s="104" t="s">
        <v>4</v>
      </c>
      <c r="F187" s="106">
        <v>50</v>
      </c>
      <c r="G187" s="107">
        <v>10.69</v>
      </c>
      <c r="H187" s="117">
        <f t="shared" si="15"/>
        <v>534.5</v>
      </c>
      <c r="I187" s="108">
        <f t="shared" si="14"/>
        <v>3925691.3199999994</v>
      </c>
      <c r="J187" s="118">
        <f t="shared" si="12"/>
        <v>0.998</v>
      </c>
      <c r="K187" s="148" t="str">
        <f t="shared" si="13"/>
        <v>C</v>
      </c>
    </row>
    <row r="188" spans="1:11" x14ac:dyDescent="0.25">
      <c r="A188" s="104" t="s">
        <v>398</v>
      </c>
      <c r="B188" s="104" t="s">
        <v>6</v>
      </c>
      <c r="C188" s="104">
        <v>99822</v>
      </c>
      <c r="D188" s="105" t="s">
        <v>399</v>
      </c>
      <c r="E188" s="104" t="s">
        <v>8</v>
      </c>
      <c r="F188" s="106">
        <v>345.75</v>
      </c>
      <c r="G188" s="107">
        <v>1.53</v>
      </c>
      <c r="H188" s="117">
        <f t="shared" si="15"/>
        <v>529</v>
      </c>
      <c r="I188" s="108">
        <f t="shared" si="14"/>
        <v>3926220.3199999994</v>
      </c>
      <c r="J188" s="118">
        <f t="shared" si="12"/>
        <v>0.998</v>
      </c>
      <c r="K188" s="148" t="str">
        <f t="shared" si="13"/>
        <v>C</v>
      </c>
    </row>
    <row r="189" spans="1:11" ht="42.75" x14ac:dyDescent="0.25">
      <c r="A189" s="104" t="s">
        <v>181</v>
      </c>
      <c r="B189" s="104" t="s">
        <v>6</v>
      </c>
      <c r="C189" s="104">
        <v>89414</v>
      </c>
      <c r="D189" s="105" t="s">
        <v>182</v>
      </c>
      <c r="E189" s="104" t="s">
        <v>4</v>
      </c>
      <c r="F189" s="106">
        <v>25</v>
      </c>
      <c r="G189" s="107">
        <v>20.77</v>
      </c>
      <c r="H189" s="117">
        <f t="shared" si="15"/>
        <v>519.25</v>
      </c>
      <c r="I189" s="108">
        <f t="shared" si="14"/>
        <v>3926739.5699999994</v>
      </c>
      <c r="J189" s="118">
        <f t="shared" si="12"/>
        <v>0.999</v>
      </c>
      <c r="K189" s="148" t="str">
        <f t="shared" si="13"/>
        <v>C</v>
      </c>
    </row>
    <row r="190" spans="1:11" ht="28.5" x14ac:dyDescent="0.25">
      <c r="A190" s="104" t="s">
        <v>388</v>
      </c>
      <c r="B190" s="104" t="s">
        <v>6</v>
      </c>
      <c r="C190" s="104">
        <v>99819</v>
      </c>
      <c r="D190" s="105" t="s">
        <v>389</v>
      </c>
      <c r="E190" s="104" t="s">
        <v>8</v>
      </c>
      <c r="F190" s="106">
        <v>18.000000000000004</v>
      </c>
      <c r="G190" s="107">
        <v>25.68</v>
      </c>
      <c r="H190" s="117">
        <f t="shared" si="15"/>
        <v>462.24</v>
      </c>
      <c r="I190" s="108">
        <f t="shared" si="14"/>
        <v>3927201.8099999996</v>
      </c>
      <c r="J190" s="118">
        <f t="shared" si="12"/>
        <v>0.999</v>
      </c>
      <c r="K190" s="148" t="str">
        <f t="shared" si="13"/>
        <v>C</v>
      </c>
    </row>
    <row r="191" spans="1:11" ht="42.75" x14ac:dyDescent="0.25">
      <c r="A191" s="104" t="s">
        <v>258</v>
      </c>
      <c r="B191" s="104" t="s">
        <v>6</v>
      </c>
      <c r="C191" s="104">
        <v>93656</v>
      </c>
      <c r="D191" s="105" t="s">
        <v>259</v>
      </c>
      <c r="E191" s="104" t="s">
        <v>4</v>
      </c>
      <c r="F191" s="106">
        <v>25</v>
      </c>
      <c r="G191" s="107">
        <v>17.66</v>
      </c>
      <c r="H191" s="117">
        <f t="shared" si="15"/>
        <v>441.5</v>
      </c>
      <c r="I191" s="108">
        <f t="shared" si="14"/>
        <v>3927643.3099999996</v>
      </c>
      <c r="J191" s="118">
        <f t="shared" si="12"/>
        <v>0.999</v>
      </c>
      <c r="K191" s="148" t="str">
        <f t="shared" si="13"/>
        <v>C</v>
      </c>
    </row>
    <row r="192" spans="1:11" ht="42.75" x14ac:dyDescent="0.25">
      <c r="A192" s="104" t="s">
        <v>164</v>
      </c>
      <c r="B192" s="104" t="s">
        <v>6</v>
      </c>
      <c r="C192" s="104">
        <v>89440</v>
      </c>
      <c r="D192" s="105" t="s">
        <v>165</v>
      </c>
      <c r="E192" s="104" t="s">
        <v>4</v>
      </c>
      <c r="F192" s="106">
        <v>25</v>
      </c>
      <c r="G192" s="107">
        <v>17.649999999999999</v>
      </c>
      <c r="H192" s="117">
        <f t="shared" si="15"/>
        <v>441.25</v>
      </c>
      <c r="I192" s="108">
        <f t="shared" si="14"/>
        <v>3928084.5599999996</v>
      </c>
      <c r="J192" s="118">
        <f t="shared" si="12"/>
        <v>0.999</v>
      </c>
      <c r="K192" s="148" t="str">
        <f t="shared" si="13"/>
        <v>C</v>
      </c>
    </row>
    <row r="193" spans="1:11" ht="57" x14ac:dyDescent="0.25">
      <c r="A193" s="104" t="s">
        <v>206</v>
      </c>
      <c r="B193" s="104" t="s">
        <v>6</v>
      </c>
      <c r="C193" s="104">
        <v>104348</v>
      </c>
      <c r="D193" s="105" t="s">
        <v>207</v>
      </c>
      <c r="E193" s="104" t="s">
        <v>4</v>
      </c>
      <c r="F193" s="106">
        <v>25</v>
      </c>
      <c r="G193" s="107">
        <v>17.29</v>
      </c>
      <c r="H193" s="117">
        <f t="shared" si="15"/>
        <v>432.25</v>
      </c>
      <c r="I193" s="108">
        <f t="shared" si="14"/>
        <v>3928516.8099999996</v>
      </c>
      <c r="J193" s="118">
        <f t="shared" si="12"/>
        <v>0.999</v>
      </c>
      <c r="K193" s="148" t="str">
        <f t="shared" si="13"/>
        <v>C</v>
      </c>
    </row>
    <row r="194" spans="1:11" ht="57" x14ac:dyDescent="0.25">
      <c r="A194" s="104" t="s">
        <v>322</v>
      </c>
      <c r="B194" s="104" t="s">
        <v>6</v>
      </c>
      <c r="C194" s="104">
        <v>97084</v>
      </c>
      <c r="D194" s="105" t="s">
        <v>311</v>
      </c>
      <c r="E194" s="104" t="s">
        <v>8</v>
      </c>
      <c r="F194" s="106">
        <v>403.74999999999983</v>
      </c>
      <c r="G194" s="107">
        <v>1.03</v>
      </c>
      <c r="H194" s="117">
        <f t="shared" si="15"/>
        <v>415.86</v>
      </c>
      <c r="I194" s="108">
        <f t="shared" si="14"/>
        <v>3928932.6699999995</v>
      </c>
      <c r="J194" s="118">
        <f t="shared" si="12"/>
        <v>0.999</v>
      </c>
      <c r="K194" s="148" t="str">
        <f t="shared" si="13"/>
        <v>C</v>
      </c>
    </row>
    <row r="195" spans="1:11" ht="42.75" x14ac:dyDescent="0.25">
      <c r="A195" s="104" t="s">
        <v>288</v>
      </c>
      <c r="B195" s="104" t="s">
        <v>6</v>
      </c>
      <c r="C195" s="104">
        <v>93655</v>
      </c>
      <c r="D195" s="105" t="s">
        <v>289</v>
      </c>
      <c r="E195" s="104" t="s">
        <v>4</v>
      </c>
      <c r="F195" s="106">
        <v>25</v>
      </c>
      <c r="G195" s="107">
        <v>16.190000000000001</v>
      </c>
      <c r="H195" s="117">
        <f t="shared" si="15"/>
        <v>404.75</v>
      </c>
      <c r="I195" s="108">
        <f t="shared" si="14"/>
        <v>3929337.4199999995</v>
      </c>
      <c r="J195" s="118">
        <f t="shared" si="12"/>
        <v>0.999</v>
      </c>
      <c r="K195" s="148" t="str">
        <f t="shared" si="13"/>
        <v>C</v>
      </c>
    </row>
    <row r="196" spans="1:11" ht="42.75" x14ac:dyDescent="0.25">
      <c r="A196" s="104" t="s">
        <v>256</v>
      </c>
      <c r="B196" s="104" t="s">
        <v>6</v>
      </c>
      <c r="C196" s="104">
        <v>93654</v>
      </c>
      <c r="D196" s="105" t="s">
        <v>257</v>
      </c>
      <c r="E196" s="104" t="s">
        <v>4</v>
      </c>
      <c r="F196" s="106">
        <v>25</v>
      </c>
      <c r="G196" s="107">
        <v>14.79</v>
      </c>
      <c r="H196" s="117">
        <f t="shared" si="15"/>
        <v>369.75</v>
      </c>
      <c r="I196" s="108">
        <f t="shared" si="14"/>
        <v>3929707.1699999995</v>
      </c>
      <c r="J196" s="118">
        <f t="shared" si="12"/>
        <v>0.999</v>
      </c>
      <c r="K196" s="148" t="str">
        <f t="shared" si="13"/>
        <v>C</v>
      </c>
    </row>
    <row r="197" spans="1:11" ht="28.5" x14ac:dyDescent="0.25">
      <c r="A197" s="104" t="s">
        <v>170</v>
      </c>
      <c r="B197" s="104" t="s">
        <v>6</v>
      </c>
      <c r="C197" s="104">
        <v>102593</v>
      </c>
      <c r="D197" s="105" t="s">
        <v>171</v>
      </c>
      <c r="E197" s="104" t="s">
        <v>4</v>
      </c>
      <c r="F197" s="106">
        <v>50</v>
      </c>
      <c r="G197" s="107">
        <v>7.12</v>
      </c>
      <c r="H197" s="117">
        <f t="shared" si="15"/>
        <v>356</v>
      </c>
      <c r="I197" s="108">
        <f t="shared" si="14"/>
        <v>3930063.1699999995</v>
      </c>
      <c r="J197" s="118">
        <f t="shared" si="12"/>
        <v>0.999</v>
      </c>
      <c r="K197" s="148" t="str">
        <f t="shared" si="13"/>
        <v>C</v>
      </c>
    </row>
    <row r="198" spans="1:11" ht="42.75" x14ac:dyDescent="0.25">
      <c r="A198" s="104" t="s">
        <v>386</v>
      </c>
      <c r="B198" s="104" t="s">
        <v>6</v>
      </c>
      <c r="C198" s="104">
        <v>99818</v>
      </c>
      <c r="D198" s="105" t="s">
        <v>387</v>
      </c>
      <c r="E198" s="104" t="s">
        <v>4</v>
      </c>
      <c r="F198" s="106">
        <v>25</v>
      </c>
      <c r="G198" s="107">
        <v>7.48</v>
      </c>
      <c r="H198" s="117">
        <f t="shared" si="15"/>
        <v>187</v>
      </c>
      <c r="I198" s="108">
        <f t="shared" si="14"/>
        <v>3930250.1699999995</v>
      </c>
      <c r="J198" s="118">
        <f t="shared" si="12"/>
        <v>0.999</v>
      </c>
      <c r="K198" s="148" t="str">
        <f t="shared" si="13"/>
        <v>C</v>
      </c>
    </row>
    <row r="199" spans="1:11" ht="29.25" thickBot="1" x14ac:dyDescent="0.3">
      <c r="A199" s="119" t="s">
        <v>168</v>
      </c>
      <c r="B199" s="119" t="s">
        <v>6</v>
      </c>
      <c r="C199" s="119">
        <v>102591</v>
      </c>
      <c r="D199" s="120" t="s">
        <v>169</v>
      </c>
      <c r="E199" s="119" t="s">
        <v>4</v>
      </c>
      <c r="F199" s="121">
        <v>25</v>
      </c>
      <c r="G199" s="122">
        <v>6.31</v>
      </c>
      <c r="H199" s="153">
        <f t="shared" si="15"/>
        <v>157.75</v>
      </c>
      <c r="I199" s="154">
        <f t="shared" si="14"/>
        <v>3930407.9199999995</v>
      </c>
      <c r="J199" s="123">
        <f t="shared" si="12"/>
        <v>1</v>
      </c>
      <c r="K199" s="155" t="str">
        <f t="shared" si="13"/>
        <v>C</v>
      </c>
    </row>
    <row r="200" spans="1:11" ht="15.75" thickBot="1" x14ac:dyDescent="0.3">
      <c r="A200" s="168" t="s">
        <v>451</v>
      </c>
      <c r="B200" s="169"/>
      <c r="C200" s="169"/>
      <c r="D200" s="169"/>
      <c r="E200" s="169"/>
      <c r="F200" s="169"/>
      <c r="G200" s="169"/>
      <c r="H200" s="169"/>
      <c r="I200" s="170"/>
      <c r="J200" s="166">
        <f>SUM(H8:H199)</f>
        <v>3930407.9199999995</v>
      </c>
      <c r="K200" s="167"/>
    </row>
    <row r="201" spans="1:11" ht="15.75" thickBot="1" x14ac:dyDescent="0.3">
      <c r="A201" s="124"/>
      <c r="B201" s="124"/>
      <c r="C201" s="124"/>
      <c r="D201" s="124"/>
      <c r="E201" s="124"/>
      <c r="F201" s="125"/>
      <c r="G201" s="124"/>
      <c r="H201" s="124"/>
      <c r="I201" s="124"/>
      <c r="J201" s="126"/>
      <c r="K201" s="127"/>
    </row>
    <row r="202" spans="1:11" ht="25.5" x14ac:dyDescent="0.3">
      <c r="B202" s="92"/>
      <c r="E202" s="128" t="s">
        <v>452</v>
      </c>
      <c r="F202" s="129" t="s">
        <v>453</v>
      </c>
      <c r="G202" s="130" t="s">
        <v>454</v>
      </c>
      <c r="H202" s="131" t="s">
        <v>455</v>
      </c>
      <c r="J202" s="132"/>
    </row>
    <row r="203" spans="1:11" ht="16.5" x14ac:dyDescent="0.25">
      <c r="B203" s="92"/>
      <c r="E203" s="133" t="s">
        <v>456</v>
      </c>
      <c r="F203" s="134">
        <v>0.8</v>
      </c>
      <c r="G203" s="135">
        <f>COUNTIF($K$8:$K$199,E203)/COUNTA($J$8:$J$199)</f>
        <v>0.28125</v>
      </c>
      <c r="H203" s="136">
        <v>0.8</v>
      </c>
      <c r="J203" s="137"/>
    </row>
    <row r="204" spans="1:11" ht="16.5" x14ac:dyDescent="0.3">
      <c r="B204" s="92"/>
      <c r="D204" s="138"/>
      <c r="E204" s="149" t="s">
        <v>457</v>
      </c>
      <c r="F204" s="134">
        <v>0.95</v>
      </c>
      <c r="G204" s="135">
        <f>COUNTIF($K$8:$K$199,E204)/COUNTA($J$8:$J$199)</f>
        <v>0.25520833333333331</v>
      </c>
      <c r="H204" s="136">
        <v>0.95</v>
      </c>
      <c r="J204" s="132"/>
    </row>
    <row r="205" spans="1:11" ht="15.75" thickBot="1" x14ac:dyDescent="0.3">
      <c r="B205" s="92"/>
      <c r="E205" s="139" t="s">
        <v>450</v>
      </c>
      <c r="F205" s="140">
        <v>1</v>
      </c>
      <c r="G205" s="141">
        <f>COUNTIF($K$8:$K$199,E205)/COUNTA($J$8:$J$199)</f>
        <v>0.46354166666666669</v>
      </c>
      <c r="H205" s="142">
        <v>0.05</v>
      </c>
    </row>
  </sheetData>
  <autoFilter ref="A7:K64" xr:uid="{299A1EA5-7D1E-42F1-A85D-BBB30C88AF05}">
    <filterColumn colId="1">
      <filters>
        <filter val="100981"/>
        <filter val="101176"/>
        <filter val="101512"/>
        <filter val="101572"/>
        <filter val="101820"/>
        <filter val="102354"/>
        <filter val="10324"/>
        <filter val="11095"/>
        <filter val="12949"/>
        <filter val="20701"/>
        <filter val="20702"/>
        <filter val="20703"/>
        <filter val="20704"/>
        <filter val="20709"/>
        <filter val="20808"/>
        <filter val="20811"/>
        <filter val="40809"/>
        <filter val="7010100110"/>
        <filter val="7020100010"/>
        <filter val="7020100030"/>
        <filter val="7020100080"/>
        <filter val="7020100130"/>
        <filter val="7030100040"/>
        <filter val="7030100490"/>
        <filter val="7030100500"/>
        <filter val="7030100551"/>
        <filter val="7050100030"/>
        <filter val="7060100030"/>
        <filter val="7070100080"/>
        <filter val="7070100140"/>
        <filter val="7070100160"/>
        <filter val="7070100290"/>
        <filter val="7080100010"/>
        <filter val="7080100020"/>
        <filter val="7080100030"/>
        <filter val="7160100010"/>
        <filter val="7160100090"/>
        <filter val="7160100390"/>
        <filter val="7180100010"/>
        <filter val="7200100020"/>
        <filter val="7210100390"/>
        <filter val="7210100440"/>
        <filter val="7230100010"/>
        <filter val="7230100020"/>
        <filter val="7230100030"/>
        <filter val="7230100060"/>
        <filter val="88484"/>
        <filter val="88485"/>
        <filter val="88488"/>
        <filter val="88489"/>
        <filter val="90095"/>
        <filter val="90105"/>
        <filter val="90107"/>
        <filter val="90441"/>
        <filter val="90695"/>
        <filter val="92394"/>
        <filter val="92763"/>
        <filter val="92770"/>
        <filter val="92915"/>
        <filter val="92916"/>
        <filter val="92917"/>
        <filter val="92919"/>
        <filter val="92921"/>
        <filter val="93358"/>
        <filter val="93368"/>
        <filter val="93378"/>
        <filter val="93382"/>
        <filter val="94273"/>
        <filter val="95634"/>
        <filter val="95673"/>
        <filter val="96622"/>
        <filter val="97087"/>
        <filter val="97093"/>
        <filter val="97627"/>
        <filter val="98053"/>
        <filter val="98059"/>
        <filter val="98064"/>
        <filter val="98459"/>
        <filter val="98524"/>
        <filter val="98554"/>
        <filter val="98557"/>
        <filter val="99059"/>
        <filter val="99814"/>
        <filter val="99837"/>
      </filters>
    </filterColumn>
    <filterColumn colId="7">
      <filters>
        <filter val="5,00%"/>
        <filter val="80,00%"/>
        <filter val="95,00%"/>
        <filter val="R$ 1.004,78"/>
        <filter val="R$ 1.027,74"/>
        <filter val="R$ 1.082,71"/>
        <filter val="R$ 1.105,39"/>
        <filter val="R$ 1.293,99"/>
        <filter val="R$ 1.311,46"/>
        <filter val="R$ 1.409,47"/>
        <filter val="R$ 1.631,28"/>
        <filter val="R$ 1.847,82"/>
        <filter val="R$ 1.913,52"/>
        <filter val="R$ 1.998,51"/>
        <filter val="R$ 103,92"/>
        <filter val="R$ 11.119,72"/>
        <filter val="R$ 11.489,86"/>
        <filter val="R$ 11.515,58"/>
        <filter val="R$ 133,95"/>
        <filter val="R$ 139.289,34"/>
        <filter val="R$ 14.858,20"/>
        <filter val="R$ 152,74"/>
        <filter val="R$ 152.071,20"/>
        <filter val="R$ 16.103,88"/>
        <filter val="R$ 16.371,52"/>
        <filter val="R$ 16.542,86"/>
        <filter val="R$ 188,64"/>
        <filter val="R$ 2.082,40"/>
        <filter val="R$ 2.377,32"/>
        <filter val="R$ 2.435,04"/>
        <filter val="R$ 2.445,00"/>
        <filter val="R$ 2.455,56"/>
        <filter val="R$ 2.542,86"/>
        <filter val="R$ 2.966,42"/>
        <filter val="R$ 20.123,75"/>
        <filter val="R$ 205,93"/>
        <filter val="R$ 23.148,57"/>
        <filter val="R$ 232,71"/>
        <filter val="R$ 24.348,10"/>
        <filter val="R$ 25.918,69"/>
        <filter val="R$ 26.036,88"/>
        <filter val="R$ 267,60"/>
        <filter val="R$ 27.095,23"/>
        <filter val="R$ 272,24"/>
        <filter val="R$ 279,37"/>
        <filter val="R$ 289,94"/>
        <filter val="R$ 3.060,81"/>
        <filter val="R$ 3.266,68"/>
        <filter val="R$ 3.287,97"/>
        <filter val="R$ 3.397,64"/>
        <filter val="R$ 3.643,56"/>
        <filter val="R$ 3.939,77"/>
        <filter val="R$ 30.741,83"/>
        <filter val="R$ 31.196,81"/>
        <filter val="R$ 38.057,99"/>
        <filter val="R$ 4.268,86"/>
        <filter val="R$ 4.486,82"/>
        <filter val="R$ 4.775,34"/>
        <filter val="R$ 42.723,08"/>
        <filter val="R$ 45.770,55"/>
        <filter val="R$ 481,53"/>
        <filter val="R$ 49,26"/>
        <filter val="R$ 49.420,58"/>
        <filter val="R$ 491,57"/>
        <filter val="R$ 5.255,57"/>
        <filter val="R$ 5.956,63"/>
        <filter val="R$ 522,58"/>
        <filter val="R$ 553,84"/>
        <filter val="R$ 566,41"/>
        <filter val="R$ 575,93"/>
        <filter val="R$ 6.505,91"/>
        <filter val="R$ 6.619,58"/>
        <filter val="R$ 640,22"/>
        <filter val="R$ 691,03"/>
        <filter val="R$ 7.460,78"/>
        <filter val="R$ 7.861,73"/>
        <filter val="R$ 747,02"/>
        <filter val="R$ 772,97"/>
        <filter val="R$ 786,20"/>
        <filter val="R$ 8.063,14"/>
        <filter val="R$ 8.982,91"/>
        <filter val="R$ 822,95"/>
        <filter val="R$ 829,45"/>
        <filter val="R$ 875,84"/>
        <filter val="R$ 879,66"/>
        <filter val="R$ 9.633,30"/>
        <filter val="R$ 985,90"/>
      </filters>
    </filterColumn>
    <sortState xmlns:xlrd2="http://schemas.microsoft.com/office/spreadsheetml/2017/richdata2" ref="A8:K200">
      <sortCondition descending="1" ref="H7:H64"/>
    </sortState>
  </autoFilter>
  <mergeCells count="5">
    <mergeCell ref="J200:K200"/>
    <mergeCell ref="A200:I200"/>
    <mergeCell ref="A1:K5"/>
    <mergeCell ref="A6:G6"/>
    <mergeCell ref="H6:K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4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E27A-DA51-4EC1-8A38-9316C22B84BB}">
  <sheetPr>
    <pageSetUpPr fitToPage="1"/>
  </sheetPr>
  <dimension ref="A1:J228"/>
  <sheetViews>
    <sheetView showGridLines="0" view="pageBreakPreview" topLeftCell="A164" zoomScale="90" zoomScaleNormal="70" zoomScaleSheetLayoutView="90" workbookViewId="0">
      <selection activeCell="H2" sqref="H2:H193"/>
    </sheetView>
  </sheetViews>
  <sheetFormatPr defaultColWidth="10.28515625" defaultRowHeight="18.75" customHeight="1" outlineLevelRow="1" x14ac:dyDescent="0.2"/>
  <cols>
    <col min="1" max="1" width="9.85546875" style="47" customWidth="1"/>
    <col min="2" max="2" width="16.140625" style="47" customWidth="1"/>
    <col min="3" max="3" width="16.85546875" style="47" bestFit="1" customWidth="1"/>
    <col min="4" max="4" width="75.28515625" style="48" customWidth="1"/>
    <col min="5" max="5" width="6.42578125" style="49" bestFit="1" customWidth="1"/>
    <col min="6" max="6" width="11.42578125" style="60" customWidth="1"/>
    <col min="7" max="7" width="21.140625" style="87" bestFit="1" customWidth="1"/>
    <col min="8" max="8" width="20.28515625" style="61" bestFit="1" customWidth="1"/>
    <col min="9" max="9" width="18" style="62" bestFit="1" customWidth="1"/>
    <col min="10" max="10" width="29.42578125" style="42" bestFit="1" customWidth="1"/>
    <col min="11" max="16384" width="10.28515625" style="42"/>
  </cols>
  <sheetData>
    <row r="1" spans="1:9" ht="15.75" x14ac:dyDescent="0.25">
      <c r="A1" s="68" t="s">
        <v>406</v>
      </c>
      <c r="B1" s="145" t="s">
        <v>408</v>
      </c>
      <c r="C1" s="68" t="s">
        <v>407</v>
      </c>
      <c r="D1" s="68" t="s">
        <v>409</v>
      </c>
      <c r="E1" s="69" t="s">
        <v>410</v>
      </c>
      <c r="F1" s="70" t="s">
        <v>411</v>
      </c>
      <c r="G1" s="81" t="s">
        <v>420</v>
      </c>
      <c r="H1" s="81" t="s">
        <v>412</v>
      </c>
      <c r="I1" s="81" t="s">
        <v>413</v>
      </c>
    </row>
    <row r="2" spans="1:9" ht="14.25" outlineLevel="1" x14ac:dyDescent="0.25">
      <c r="A2" s="32" t="s">
        <v>1</v>
      </c>
      <c r="B2" s="32" t="s">
        <v>2</v>
      </c>
      <c r="C2" s="71" t="s">
        <v>3</v>
      </c>
      <c r="D2" s="32" t="s">
        <v>0</v>
      </c>
      <c r="E2" s="32" t="s">
        <v>4</v>
      </c>
      <c r="F2" s="53">
        <v>1</v>
      </c>
      <c r="G2" s="54">
        <v>107253.2</v>
      </c>
      <c r="H2" s="29">
        <v>131352.99</v>
      </c>
      <c r="I2" s="29">
        <v>131352.99</v>
      </c>
    </row>
    <row r="3" spans="1:9" ht="28.5" outlineLevel="1" x14ac:dyDescent="0.25">
      <c r="A3" s="32" t="s">
        <v>5</v>
      </c>
      <c r="B3" s="32" t="s">
        <v>6</v>
      </c>
      <c r="C3" s="73">
        <v>103689</v>
      </c>
      <c r="D3" s="33" t="s">
        <v>7</v>
      </c>
      <c r="E3" s="34" t="s">
        <v>8</v>
      </c>
      <c r="F3" s="58">
        <v>8</v>
      </c>
      <c r="G3" s="83">
        <v>470.03</v>
      </c>
      <c r="H3" s="29">
        <v>575.65</v>
      </c>
      <c r="I3" s="3">
        <v>4605.2</v>
      </c>
    </row>
    <row r="4" spans="1:9" ht="14.25" outlineLevel="1" x14ac:dyDescent="0.25">
      <c r="A4" s="30" t="s">
        <v>9</v>
      </c>
      <c r="B4" s="6" t="s">
        <v>10</v>
      </c>
      <c r="C4" s="31" t="s">
        <v>11</v>
      </c>
      <c r="D4" s="35" t="s">
        <v>12</v>
      </c>
      <c r="E4" s="34" t="s">
        <v>8</v>
      </c>
      <c r="F4" s="16">
        <v>1186.5000000000005</v>
      </c>
      <c r="G4" s="83">
        <v>11.11</v>
      </c>
      <c r="H4" s="29">
        <v>13.61</v>
      </c>
      <c r="I4" s="3">
        <v>16148.27</v>
      </c>
    </row>
    <row r="5" spans="1:9" ht="42.75" outlineLevel="1" x14ac:dyDescent="0.25">
      <c r="A5" s="30" t="s">
        <v>13</v>
      </c>
      <c r="B5" s="6" t="s">
        <v>10</v>
      </c>
      <c r="C5" s="31" t="s">
        <v>14</v>
      </c>
      <c r="D5" s="35" t="s">
        <v>15</v>
      </c>
      <c r="E5" s="91" t="s">
        <v>8</v>
      </c>
      <c r="F5" s="16">
        <v>14.5</v>
      </c>
      <c r="G5" s="83">
        <v>863.7</v>
      </c>
      <c r="H5" s="29">
        <v>1057.77</v>
      </c>
      <c r="I5" s="3">
        <v>15337.67</v>
      </c>
    </row>
    <row r="6" spans="1:9" ht="42.75" outlineLevel="1" x14ac:dyDescent="0.25">
      <c r="A6" s="30" t="s">
        <v>16</v>
      </c>
      <c r="B6" s="7" t="s">
        <v>10</v>
      </c>
      <c r="C6" s="50" t="s">
        <v>17</v>
      </c>
      <c r="D6" s="35" t="s">
        <v>18</v>
      </c>
      <c r="E6" s="91" t="s">
        <v>8</v>
      </c>
      <c r="F6" s="16">
        <v>10.9</v>
      </c>
      <c r="G6" s="83">
        <v>600.86</v>
      </c>
      <c r="H6" s="29">
        <v>735.87</v>
      </c>
      <c r="I6" s="3">
        <v>8020.98</v>
      </c>
    </row>
    <row r="7" spans="1:9" ht="42.75" outlineLevel="1" x14ac:dyDescent="0.25">
      <c r="A7" s="30" t="s">
        <v>19</v>
      </c>
      <c r="B7" s="8" t="s">
        <v>10</v>
      </c>
      <c r="C7" s="50" t="s">
        <v>20</v>
      </c>
      <c r="D7" s="35" t="s">
        <v>21</v>
      </c>
      <c r="E7" s="91" t="s">
        <v>8</v>
      </c>
      <c r="F7" s="16">
        <v>6</v>
      </c>
      <c r="G7" s="83">
        <v>289.88</v>
      </c>
      <c r="H7" s="29">
        <v>355.02</v>
      </c>
      <c r="I7" s="3">
        <v>2130.12</v>
      </c>
    </row>
    <row r="8" spans="1:9" ht="28.5" outlineLevel="1" x14ac:dyDescent="0.25">
      <c r="A8" s="30" t="s">
        <v>22</v>
      </c>
      <c r="B8" s="8" t="s">
        <v>10</v>
      </c>
      <c r="C8" s="50" t="s">
        <v>23</v>
      </c>
      <c r="D8" s="35" t="s">
        <v>24</v>
      </c>
      <c r="E8" s="91" t="s">
        <v>4</v>
      </c>
      <c r="F8" s="16">
        <v>1</v>
      </c>
      <c r="G8" s="83">
        <v>1770.47</v>
      </c>
      <c r="H8" s="29">
        <v>2168.29</v>
      </c>
      <c r="I8" s="3">
        <v>2168.29</v>
      </c>
    </row>
    <row r="9" spans="1:9" ht="42.75" outlineLevel="1" x14ac:dyDescent="0.25">
      <c r="A9" s="30" t="s">
        <v>25</v>
      </c>
      <c r="B9" s="8" t="s">
        <v>10</v>
      </c>
      <c r="C9" s="50" t="s">
        <v>26</v>
      </c>
      <c r="D9" s="35" t="s">
        <v>27</v>
      </c>
      <c r="E9" s="91" t="s">
        <v>28</v>
      </c>
      <c r="F9" s="16">
        <v>25</v>
      </c>
      <c r="G9" s="83">
        <v>56.94</v>
      </c>
      <c r="H9" s="29">
        <v>69.73</v>
      </c>
      <c r="I9" s="3">
        <v>1743.25</v>
      </c>
    </row>
    <row r="10" spans="1:9" ht="42.75" outlineLevel="1" x14ac:dyDescent="0.25">
      <c r="A10" s="30" t="s">
        <v>29</v>
      </c>
      <c r="B10" s="8" t="s">
        <v>10</v>
      </c>
      <c r="C10" s="50" t="s">
        <v>30</v>
      </c>
      <c r="D10" s="35" t="s">
        <v>31</v>
      </c>
      <c r="E10" s="91" t="s">
        <v>28</v>
      </c>
      <c r="F10" s="16">
        <v>20</v>
      </c>
      <c r="G10" s="83">
        <v>502.01</v>
      </c>
      <c r="H10" s="29">
        <v>614.80999999999995</v>
      </c>
      <c r="I10" s="3">
        <v>12296.2</v>
      </c>
    </row>
    <row r="11" spans="1:9" ht="42.75" outlineLevel="1" x14ac:dyDescent="0.25">
      <c r="A11" s="30" t="s">
        <v>32</v>
      </c>
      <c r="B11" s="8" t="s">
        <v>10</v>
      </c>
      <c r="C11" s="50" t="s">
        <v>33</v>
      </c>
      <c r="D11" s="35" t="s">
        <v>34</v>
      </c>
      <c r="E11" s="91" t="s">
        <v>28</v>
      </c>
      <c r="F11" s="16">
        <v>25</v>
      </c>
      <c r="G11" s="83">
        <v>448.25</v>
      </c>
      <c r="H11" s="29">
        <v>548.97</v>
      </c>
      <c r="I11" s="3">
        <v>13724.25</v>
      </c>
    </row>
    <row r="12" spans="1:9" ht="14.25" outlineLevel="1" x14ac:dyDescent="0.25">
      <c r="A12" s="30" t="s">
        <v>35</v>
      </c>
      <c r="B12" s="8" t="s">
        <v>6</v>
      </c>
      <c r="C12" s="74">
        <v>98459</v>
      </c>
      <c r="D12" s="35" t="s">
        <v>36</v>
      </c>
      <c r="E12" s="91" t="s">
        <v>8</v>
      </c>
      <c r="F12" s="16">
        <v>157.6</v>
      </c>
      <c r="G12" s="83">
        <v>97.65</v>
      </c>
      <c r="H12" s="29">
        <v>119.59</v>
      </c>
      <c r="I12" s="3">
        <v>18847.38</v>
      </c>
    </row>
    <row r="13" spans="1:9" ht="42.75" outlineLevel="1" x14ac:dyDescent="0.25">
      <c r="A13" s="31" t="s">
        <v>37</v>
      </c>
      <c r="B13" s="9" t="s">
        <v>6</v>
      </c>
      <c r="C13" s="75">
        <v>96521</v>
      </c>
      <c r="D13" s="37" t="s">
        <v>38</v>
      </c>
      <c r="E13" s="91" t="s">
        <v>39</v>
      </c>
      <c r="F13" s="17">
        <v>218.50000000000006</v>
      </c>
      <c r="G13" s="29">
        <v>45.69</v>
      </c>
      <c r="H13" s="29">
        <v>55.96</v>
      </c>
      <c r="I13" s="29">
        <v>12227.26</v>
      </c>
    </row>
    <row r="14" spans="1:9" ht="28.5" outlineLevel="1" x14ac:dyDescent="0.25">
      <c r="A14" s="31" t="s">
        <v>40</v>
      </c>
      <c r="B14" s="31" t="s">
        <v>6</v>
      </c>
      <c r="C14" s="75">
        <v>101616</v>
      </c>
      <c r="D14" s="38" t="s">
        <v>41</v>
      </c>
      <c r="E14" s="91" t="s">
        <v>8</v>
      </c>
      <c r="F14" s="10">
        <v>117.00000000000006</v>
      </c>
      <c r="G14" s="83">
        <v>7.79</v>
      </c>
      <c r="H14" s="29">
        <v>9.5399999999999991</v>
      </c>
      <c r="I14" s="29">
        <v>1116.18</v>
      </c>
    </row>
    <row r="15" spans="1:9" ht="28.5" outlineLevel="1" x14ac:dyDescent="0.25">
      <c r="A15" s="31" t="s">
        <v>42</v>
      </c>
      <c r="B15" s="11" t="s">
        <v>6</v>
      </c>
      <c r="C15" s="76">
        <v>96619</v>
      </c>
      <c r="D15" s="38" t="s">
        <v>43</v>
      </c>
      <c r="E15" s="91" t="s">
        <v>8</v>
      </c>
      <c r="F15" s="10">
        <v>117.00000000000006</v>
      </c>
      <c r="G15" s="83">
        <v>41.98</v>
      </c>
      <c r="H15" s="29">
        <v>51.41</v>
      </c>
      <c r="I15" s="29">
        <v>6014.97</v>
      </c>
    </row>
    <row r="16" spans="1:9" ht="28.5" outlineLevel="1" x14ac:dyDescent="0.25">
      <c r="A16" s="31" t="s">
        <v>44</v>
      </c>
      <c r="B16" s="14" t="s">
        <v>6</v>
      </c>
      <c r="C16" s="77">
        <v>104919</v>
      </c>
      <c r="D16" s="38" t="s">
        <v>45</v>
      </c>
      <c r="E16" s="91" t="s">
        <v>46</v>
      </c>
      <c r="F16" s="10">
        <v>1267.5000000000005</v>
      </c>
      <c r="G16" s="83">
        <v>14.68</v>
      </c>
      <c r="H16" s="29">
        <v>17.98</v>
      </c>
      <c r="I16" s="29">
        <v>22789.65</v>
      </c>
    </row>
    <row r="17" spans="1:10" ht="28.5" outlineLevel="1" x14ac:dyDescent="0.25">
      <c r="A17" s="31" t="s">
        <v>47</v>
      </c>
      <c r="B17" s="39" t="s">
        <v>6</v>
      </c>
      <c r="C17" s="77">
        <v>104917</v>
      </c>
      <c r="D17" s="35" t="s">
        <v>48</v>
      </c>
      <c r="E17" s="91" t="s">
        <v>46</v>
      </c>
      <c r="F17" s="10">
        <v>667.50000000000011</v>
      </c>
      <c r="G17" s="83">
        <v>17.93</v>
      </c>
      <c r="H17" s="29">
        <v>21.96</v>
      </c>
      <c r="I17" s="29">
        <v>14658.3</v>
      </c>
    </row>
    <row r="18" spans="1:10" ht="28.5" outlineLevel="1" x14ac:dyDescent="0.25">
      <c r="A18" s="31" t="s">
        <v>49</v>
      </c>
      <c r="B18" s="39" t="s">
        <v>6</v>
      </c>
      <c r="C18" s="75">
        <v>104916</v>
      </c>
      <c r="D18" s="35" t="s">
        <v>50</v>
      </c>
      <c r="E18" s="91" t="s">
        <v>46</v>
      </c>
      <c r="F18" s="10">
        <v>320.00000000000011</v>
      </c>
      <c r="G18" s="83">
        <v>19.510000000000002</v>
      </c>
      <c r="H18" s="29">
        <v>23.89</v>
      </c>
      <c r="I18" s="29">
        <v>7644.8</v>
      </c>
    </row>
    <row r="19" spans="1:10" ht="42.75" outlineLevel="1" x14ac:dyDescent="0.25">
      <c r="A19" s="31" t="s">
        <v>51</v>
      </c>
      <c r="B19" s="39" t="s">
        <v>6</v>
      </c>
      <c r="C19" s="75">
        <v>96541</v>
      </c>
      <c r="D19" s="35" t="s">
        <v>52</v>
      </c>
      <c r="E19" s="91" t="s">
        <v>8</v>
      </c>
      <c r="F19" s="10">
        <v>415.99999999999977</v>
      </c>
      <c r="G19" s="83">
        <v>218.29</v>
      </c>
      <c r="H19" s="29">
        <v>267.33999999999997</v>
      </c>
      <c r="I19" s="29">
        <v>111213.44</v>
      </c>
    </row>
    <row r="20" spans="1:10" ht="28.5" outlineLevel="1" x14ac:dyDescent="0.25">
      <c r="A20" s="31" t="s">
        <v>53</v>
      </c>
      <c r="B20" s="14" t="s">
        <v>2</v>
      </c>
      <c r="C20" s="14" t="s">
        <v>54</v>
      </c>
      <c r="D20" s="35" t="s">
        <v>55</v>
      </c>
      <c r="E20" s="91" t="s">
        <v>39</v>
      </c>
      <c r="F20" s="10">
        <v>35.249999999999993</v>
      </c>
      <c r="G20" s="83">
        <v>870.93</v>
      </c>
      <c r="H20" s="29">
        <v>1066.6300000000001</v>
      </c>
      <c r="I20" s="29">
        <v>37598.71</v>
      </c>
    </row>
    <row r="21" spans="1:10" ht="28.5" outlineLevel="1" x14ac:dyDescent="0.25">
      <c r="A21" s="31" t="s">
        <v>56</v>
      </c>
      <c r="B21" s="14" t="s">
        <v>6</v>
      </c>
      <c r="C21" s="75">
        <v>93382</v>
      </c>
      <c r="D21" s="35" t="s">
        <v>57</v>
      </c>
      <c r="E21" s="91" t="s">
        <v>39</v>
      </c>
      <c r="F21" s="10">
        <v>177.25000000000006</v>
      </c>
      <c r="G21" s="83">
        <v>32.340000000000003</v>
      </c>
      <c r="H21" s="29">
        <v>39.61</v>
      </c>
      <c r="I21" s="29">
        <v>7020.87</v>
      </c>
    </row>
    <row r="22" spans="1:10" ht="28.5" outlineLevel="1" x14ac:dyDescent="0.25">
      <c r="A22" s="31" t="s">
        <v>58</v>
      </c>
      <c r="B22" s="12" t="s">
        <v>6</v>
      </c>
      <c r="C22" s="74">
        <v>96527</v>
      </c>
      <c r="D22" s="35" t="s">
        <v>59</v>
      </c>
      <c r="E22" s="91" t="s">
        <v>39</v>
      </c>
      <c r="F22" s="10">
        <v>136.49999999999994</v>
      </c>
      <c r="G22" s="83">
        <v>127.47</v>
      </c>
      <c r="H22" s="29">
        <v>156.11000000000001</v>
      </c>
      <c r="I22" s="29">
        <v>21309.02</v>
      </c>
    </row>
    <row r="23" spans="1:10" ht="28.5" outlineLevel="1" x14ac:dyDescent="0.25">
      <c r="A23" s="31" t="s">
        <v>60</v>
      </c>
      <c r="B23" s="50" t="s">
        <v>6</v>
      </c>
      <c r="C23" s="74">
        <v>96619</v>
      </c>
      <c r="D23" s="35" t="s">
        <v>43</v>
      </c>
      <c r="E23" s="91" t="s">
        <v>8</v>
      </c>
      <c r="F23" s="10">
        <v>170.75000000000006</v>
      </c>
      <c r="G23" s="83">
        <v>41.98</v>
      </c>
      <c r="H23" s="29">
        <v>51.41</v>
      </c>
      <c r="I23" s="29">
        <v>8778.26</v>
      </c>
      <c r="J23" s="43">
        <v>96545</v>
      </c>
    </row>
    <row r="24" spans="1:10" ht="28.5" outlineLevel="1" x14ac:dyDescent="0.25">
      <c r="A24" s="31" t="s">
        <v>61</v>
      </c>
      <c r="B24" s="14" t="s">
        <v>6</v>
      </c>
      <c r="C24" s="74">
        <v>104918</v>
      </c>
      <c r="D24" s="35" t="s">
        <v>62</v>
      </c>
      <c r="E24" s="91" t="s">
        <v>46</v>
      </c>
      <c r="F24" s="10">
        <v>2010.0000000000009</v>
      </c>
      <c r="G24" s="83">
        <v>16.5</v>
      </c>
      <c r="H24" s="29">
        <v>20.21</v>
      </c>
      <c r="I24" s="29">
        <v>40622.1</v>
      </c>
    </row>
    <row r="25" spans="1:10" ht="28.5" outlineLevel="1" x14ac:dyDescent="0.25">
      <c r="A25" s="31" t="s">
        <v>63</v>
      </c>
      <c r="B25" s="39" t="s">
        <v>6</v>
      </c>
      <c r="C25" s="76">
        <v>104917</v>
      </c>
      <c r="D25" s="35" t="s">
        <v>48</v>
      </c>
      <c r="E25" s="91" t="s">
        <v>46</v>
      </c>
      <c r="F25" s="10">
        <v>192.49999999999994</v>
      </c>
      <c r="G25" s="83">
        <v>17.93</v>
      </c>
      <c r="H25" s="29">
        <v>21.96</v>
      </c>
      <c r="I25" s="29">
        <v>4227.3</v>
      </c>
    </row>
    <row r="26" spans="1:10" ht="28.5" outlineLevel="1" x14ac:dyDescent="0.25">
      <c r="A26" s="31" t="s">
        <v>64</v>
      </c>
      <c r="B26" s="39" t="s">
        <v>6</v>
      </c>
      <c r="C26" s="74">
        <v>104916</v>
      </c>
      <c r="D26" s="35" t="s">
        <v>50</v>
      </c>
      <c r="E26" s="91" t="s">
        <v>46</v>
      </c>
      <c r="F26" s="10">
        <v>975</v>
      </c>
      <c r="G26" s="83">
        <v>19.510000000000002</v>
      </c>
      <c r="H26" s="29">
        <v>23.89</v>
      </c>
      <c r="I26" s="29">
        <v>23292.75</v>
      </c>
    </row>
    <row r="27" spans="1:10" ht="42.75" outlineLevel="1" x14ac:dyDescent="0.25">
      <c r="A27" s="31" t="s">
        <v>65</v>
      </c>
      <c r="B27" s="39" t="s">
        <v>6</v>
      </c>
      <c r="C27" s="76">
        <v>96536</v>
      </c>
      <c r="D27" s="35" t="s">
        <v>66</v>
      </c>
      <c r="E27" s="91" t="s">
        <v>8</v>
      </c>
      <c r="F27" s="10">
        <v>714.50000000000011</v>
      </c>
      <c r="G27" s="83">
        <v>78.849999999999994</v>
      </c>
      <c r="H27" s="29">
        <v>96.57</v>
      </c>
      <c r="I27" s="29">
        <v>68999.27</v>
      </c>
    </row>
    <row r="28" spans="1:10" ht="42.75" outlineLevel="1" x14ac:dyDescent="0.25">
      <c r="A28" s="31" t="s">
        <v>67</v>
      </c>
      <c r="B28" s="14" t="s">
        <v>2</v>
      </c>
      <c r="C28" s="11" t="s">
        <v>68</v>
      </c>
      <c r="D28" s="35" t="s">
        <v>69</v>
      </c>
      <c r="E28" s="91" t="s">
        <v>39</v>
      </c>
      <c r="F28" s="10">
        <v>47.749999999999972</v>
      </c>
      <c r="G28" s="83">
        <v>692.07</v>
      </c>
      <c r="H28" s="29">
        <v>847.58</v>
      </c>
      <c r="I28" s="29">
        <v>40471.949999999997</v>
      </c>
    </row>
    <row r="29" spans="1:10" ht="28.5" outlineLevel="1" x14ac:dyDescent="0.25">
      <c r="A29" s="31" t="s">
        <v>70</v>
      </c>
      <c r="B29" s="11" t="s">
        <v>6</v>
      </c>
      <c r="C29" s="74">
        <v>93382</v>
      </c>
      <c r="D29" s="35" t="s">
        <v>57</v>
      </c>
      <c r="E29" s="91" t="s">
        <v>39</v>
      </c>
      <c r="F29" s="10">
        <v>80.249999999999972</v>
      </c>
      <c r="G29" s="83">
        <v>32.340000000000003</v>
      </c>
      <c r="H29" s="29">
        <v>39.61</v>
      </c>
      <c r="I29" s="29">
        <v>3178.7</v>
      </c>
    </row>
    <row r="30" spans="1:10" ht="42.75" outlineLevel="1" collapsed="1" x14ac:dyDescent="0.25">
      <c r="A30" s="31" t="s">
        <v>71</v>
      </c>
      <c r="B30" s="30" t="s">
        <v>6</v>
      </c>
      <c r="C30" s="74">
        <v>87878</v>
      </c>
      <c r="D30" s="35" t="s">
        <v>72</v>
      </c>
      <c r="E30" s="91" t="s">
        <v>8</v>
      </c>
      <c r="F30" s="10">
        <v>848.75000000000034</v>
      </c>
      <c r="G30" s="83">
        <v>5.34</v>
      </c>
      <c r="H30" s="29">
        <v>6.54</v>
      </c>
      <c r="I30" s="29">
        <v>5550.83</v>
      </c>
    </row>
    <row r="31" spans="1:10" ht="28.5" outlineLevel="1" x14ac:dyDescent="0.25">
      <c r="A31" s="31" t="s">
        <v>73</v>
      </c>
      <c r="B31" s="30" t="s">
        <v>6</v>
      </c>
      <c r="C31" s="74">
        <v>98562</v>
      </c>
      <c r="D31" s="35" t="s">
        <v>74</v>
      </c>
      <c r="E31" s="91" t="s">
        <v>8</v>
      </c>
      <c r="F31" s="10">
        <v>848.75000000000034</v>
      </c>
      <c r="G31" s="83">
        <v>54.12</v>
      </c>
      <c r="H31" s="29">
        <v>66.28</v>
      </c>
      <c r="I31" s="29">
        <v>56255.15</v>
      </c>
    </row>
    <row r="32" spans="1:10" ht="28.5" outlineLevel="1" x14ac:dyDescent="0.25">
      <c r="A32" s="31" t="s">
        <v>75</v>
      </c>
      <c r="B32" s="30" t="s">
        <v>6</v>
      </c>
      <c r="C32" s="74">
        <v>98557</v>
      </c>
      <c r="D32" s="35" t="s">
        <v>76</v>
      </c>
      <c r="E32" s="91" t="s">
        <v>8</v>
      </c>
      <c r="F32" s="10">
        <v>848.75000000000034</v>
      </c>
      <c r="G32" s="83">
        <v>45.65</v>
      </c>
      <c r="H32" s="29">
        <v>55.91</v>
      </c>
      <c r="I32" s="29">
        <v>47453.61</v>
      </c>
    </row>
    <row r="33" spans="1:9" ht="42.75" outlineLevel="1" x14ac:dyDescent="0.25">
      <c r="A33" s="50" t="s">
        <v>77</v>
      </c>
      <c r="B33" s="11" t="s">
        <v>6</v>
      </c>
      <c r="C33" s="76">
        <v>92759</v>
      </c>
      <c r="D33" s="35" t="s">
        <v>78</v>
      </c>
      <c r="E33" s="91" t="s">
        <v>46</v>
      </c>
      <c r="F33" s="10">
        <v>1760.0000000000007</v>
      </c>
      <c r="G33" s="83">
        <v>16.260000000000002</v>
      </c>
      <c r="H33" s="29">
        <v>19.91</v>
      </c>
      <c r="I33" s="29">
        <v>35041.599999999999</v>
      </c>
    </row>
    <row r="34" spans="1:9" ht="42.75" outlineLevel="1" x14ac:dyDescent="0.25">
      <c r="A34" s="50" t="s">
        <v>79</v>
      </c>
      <c r="B34" s="11" t="s">
        <v>6</v>
      </c>
      <c r="C34" s="76">
        <v>92760</v>
      </c>
      <c r="D34" s="35" t="s">
        <v>80</v>
      </c>
      <c r="E34" s="91" t="s">
        <v>46</v>
      </c>
      <c r="F34" s="10">
        <v>375</v>
      </c>
      <c r="G34" s="83">
        <v>15.19</v>
      </c>
      <c r="H34" s="29">
        <v>18.600000000000001</v>
      </c>
      <c r="I34" s="29">
        <v>6975</v>
      </c>
    </row>
    <row r="35" spans="1:9" ht="42.75" outlineLevel="1" x14ac:dyDescent="0.25">
      <c r="A35" s="50" t="s">
        <v>81</v>
      </c>
      <c r="B35" s="11" t="s">
        <v>6</v>
      </c>
      <c r="C35" s="74">
        <v>92761</v>
      </c>
      <c r="D35" s="35" t="s">
        <v>82</v>
      </c>
      <c r="E35" s="91" t="s">
        <v>46</v>
      </c>
      <c r="F35" s="10">
        <v>1632.4999999999993</v>
      </c>
      <c r="G35" s="83">
        <v>14.15</v>
      </c>
      <c r="H35" s="29">
        <v>17.329999999999998</v>
      </c>
      <c r="I35" s="29">
        <v>28291.23</v>
      </c>
    </row>
    <row r="36" spans="1:9" ht="42.75" outlineLevel="1" x14ac:dyDescent="0.25">
      <c r="A36" s="50" t="s">
        <v>83</v>
      </c>
      <c r="B36" s="11" t="s">
        <v>6</v>
      </c>
      <c r="C36" s="74">
        <v>92762</v>
      </c>
      <c r="D36" s="35" t="s">
        <v>84</v>
      </c>
      <c r="E36" s="91" t="s">
        <v>46</v>
      </c>
      <c r="F36" s="10">
        <v>2139.9999999999991</v>
      </c>
      <c r="G36" s="83">
        <v>12.6</v>
      </c>
      <c r="H36" s="29">
        <v>15.43</v>
      </c>
      <c r="I36" s="29">
        <v>33020.199999999997</v>
      </c>
    </row>
    <row r="37" spans="1:9" ht="57" outlineLevel="1" x14ac:dyDescent="0.25">
      <c r="A37" s="50" t="s">
        <v>85</v>
      </c>
      <c r="B37" s="11" t="s">
        <v>6</v>
      </c>
      <c r="C37" s="76">
        <v>92427</v>
      </c>
      <c r="D37" s="35" t="s">
        <v>86</v>
      </c>
      <c r="E37" s="91" t="s">
        <v>8</v>
      </c>
      <c r="F37" s="10">
        <v>359.74999999999977</v>
      </c>
      <c r="G37" s="83">
        <v>74.989999999999995</v>
      </c>
      <c r="H37" s="29">
        <v>91.84</v>
      </c>
      <c r="I37" s="29">
        <v>33039.440000000002</v>
      </c>
    </row>
    <row r="38" spans="1:9" ht="42.75" outlineLevel="1" x14ac:dyDescent="0.25">
      <c r="A38" s="50" t="s">
        <v>87</v>
      </c>
      <c r="B38" s="36" t="s">
        <v>2</v>
      </c>
      <c r="C38" s="36" t="s">
        <v>88</v>
      </c>
      <c r="D38" s="35" t="s">
        <v>89</v>
      </c>
      <c r="E38" s="91" t="s">
        <v>8</v>
      </c>
      <c r="F38" s="10">
        <v>513.50000000000011</v>
      </c>
      <c r="G38" s="83">
        <v>76.47</v>
      </c>
      <c r="H38" s="29">
        <v>93.65</v>
      </c>
      <c r="I38" s="29">
        <v>48089.279999999999</v>
      </c>
    </row>
    <row r="39" spans="1:9" ht="42.75" outlineLevel="1" x14ac:dyDescent="0.25">
      <c r="A39" s="50" t="s">
        <v>90</v>
      </c>
      <c r="B39" s="14" t="s">
        <v>6</v>
      </c>
      <c r="C39" s="77">
        <v>92463</v>
      </c>
      <c r="D39" s="35" t="s">
        <v>91</v>
      </c>
      <c r="E39" s="91" t="s">
        <v>8</v>
      </c>
      <c r="F39" s="10">
        <v>103.24999999999997</v>
      </c>
      <c r="G39" s="83">
        <v>136.02000000000001</v>
      </c>
      <c r="H39" s="29">
        <v>166.58</v>
      </c>
      <c r="I39" s="29">
        <v>17199.39</v>
      </c>
    </row>
    <row r="40" spans="1:9" ht="28.5" outlineLevel="1" x14ac:dyDescent="0.25">
      <c r="A40" s="50" t="s">
        <v>92</v>
      </c>
      <c r="B40" s="11" t="s">
        <v>2</v>
      </c>
      <c r="C40" s="50" t="s">
        <v>93</v>
      </c>
      <c r="D40" s="35" t="s">
        <v>94</v>
      </c>
      <c r="E40" s="91" t="s">
        <v>39</v>
      </c>
      <c r="F40" s="10">
        <v>32.000000000000007</v>
      </c>
      <c r="G40" s="83">
        <v>1012</v>
      </c>
      <c r="H40" s="29">
        <v>1239.4000000000001</v>
      </c>
      <c r="I40" s="29">
        <v>39660.800000000003</v>
      </c>
    </row>
    <row r="41" spans="1:9" ht="42.75" outlineLevel="1" x14ac:dyDescent="0.25">
      <c r="A41" s="50" t="s">
        <v>95</v>
      </c>
      <c r="B41" s="11" t="s">
        <v>2</v>
      </c>
      <c r="C41" s="11" t="s">
        <v>96</v>
      </c>
      <c r="D41" s="35" t="s">
        <v>97</v>
      </c>
      <c r="E41" s="91" t="s">
        <v>39</v>
      </c>
      <c r="F41" s="10">
        <v>44.500000000000014</v>
      </c>
      <c r="G41" s="83">
        <v>1030.3800000000001</v>
      </c>
      <c r="H41" s="29">
        <v>1261.9100000000001</v>
      </c>
      <c r="I41" s="29">
        <v>56155</v>
      </c>
    </row>
    <row r="42" spans="1:9" ht="42.75" outlineLevel="1" x14ac:dyDescent="0.25">
      <c r="A42" s="50" t="s">
        <v>98</v>
      </c>
      <c r="B42" s="11" t="s">
        <v>6</v>
      </c>
      <c r="C42" s="11" t="s">
        <v>99</v>
      </c>
      <c r="D42" s="35" t="s">
        <v>100</v>
      </c>
      <c r="E42" s="91" t="s">
        <v>8</v>
      </c>
      <c r="F42" s="10">
        <v>144.24999999999997</v>
      </c>
      <c r="G42" s="83">
        <v>194.93</v>
      </c>
      <c r="H42" s="29">
        <v>238.73</v>
      </c>
      <c r="I42" s="29">
        <v>34436.800000000003</v>
      </c>
    </row>
    <row r="43" spans="1:9" s="44" customFormat="1" ht="42.75" outlineLevel="1" x14ac:dyDescent="0.25">
      <c r="A43" s="30" t="s">
        <v>101</v>
      </c>
      <c r="B43" s="30" t="s">
        <v>6</v>
      </c>
      <c r="C43" s="74">
        <v>92541</v>
      </c>
      <c r="D43" s="35" t="s">
        <v>102</v>
      </c>
      <c r="E43" s="91" t="s">
        <v>8</v>
      </c>
      <c r="F43" s="17">
        <v>1837.25</v>
      </c>
      <c r="G43" s="29">
        <v>91.04</v>
      </c>
      <c r="H43" s="29">
        <v>111.5</v>
      </c>
      <c r="I43" s="29">
        <v>204853.38</v>
      </c>
    </row>
    <row r="44" spans="1:9" ht="42.75" outlineLevel="1" x14ac:dyDescent="0.25">
      <c r="A44" s="30" t="s">
        <v>103</v>
      </c>
      <c r="B44" s="30" t="s">
        <v>6</v>
      </c>
      <c r="C44" s="74">
        <v>92548</v>
      </c>
      <c r="D44" s="35" t="s">
        <v>104</v>
      </c>
      <c r="E44" s="91" t="s">
        <v>4</v>
      </c>
      <c r="F44" s="17">
        <v>100</v>
      </c>
      <c r="G44" s="29">
        <v>1679.69</v>
      </c>
      <c r="H44" s="29">
        <v>2057.12</v>
      </c>
      <c r="I44" s="29">
        <v>205712</v>
      </c>
    </row>
    <row r="45" spans="1:9" ht="14.25" outlineLevel="1" x14ac:dyDescent="0.25">
      <c r="A45" s="30" t="s">
        <v>105</v>
      </c>
      <c r="B45" s="30" t="s">
        <v>6</v>
      </c>
      <c r="C45" s="74">
        <v>102233</v>
      </c>
      <c r="D45" s="35" t="s">
        <v>106</v>
      </c>
      <c r="E45" s="91" t="s">
        <v>8</v>
      </c>
      <c r="F45" s="17">
        <v>2595.0000000000005</v>
      </c>
      <c r="G45" s="29">
        <v>12.99</v>
      </c>
      <c r="H45" s="29">
        <v>15.91</v>
      </c>
      <c r="I45" s="29">
        <v>41286.449999999997</v>
      </c>
    </row>
    <row r="46" spans="1:9" ht="28.5" outlineLevel="1" x14ac:dyDescent="0.25">
      <c r="A46" s="30" t="s">
        <v>107</v>
      </c>
      <c r="B46" s="30" t="s">
        <v>6</v>
      </c>
      <c r="C46" s="74">
        <v>94447</v>
      </c>
      <c r="D46" s="35" t="s">
        <v>108</v>
      </c>
      <c r="E46" s="91" t="s">
        <v>8</v>
      </c>
      <c r="F46" s="17">
        <v>1837.25</v>
      </c>
      <c r="G46" s="29">
        <v>41.63</v>
      </c>
      <c r="H46" s="29">
        <v>50.98</v>
      </c>
      <c r="I46" s="29">
        <v>93663.01</v>
      </c>
    </row>
    <row r="47" spans="1:9" ht="42.75" outlineLevel="1" x14ac:dyDescent="0.25">
      <c r="A47" s="30" t="s">
        <v>109</v>
      </c>
      <c r="B47" s="30" t="s">
        <v>6</v>
      </c>
      <c r="C47" s="74">
        <v>94221</v>
      </c>
      <c r="D47" s="35" t="s">
        <v>110</v>
      </c>
      <c r="E47" s="91" t="s">
        <v>28</v>
      </c>
      <c r="F47" s="17">
        <v>266.25000000000006</v>
      </c>
      <c r="G47" s="29">
        <v>25.2</v>
      </c>
      <c r="H47" s="29">
        <v>30.86</v>
      </c>
      <c r="I47" s="29">
        <v>8216.48</v>
      </c>
    </row>
    <row r="48" spans="1:9" ht="42.75" x14ac:dyDescent="0.25">
      <c r="A48" s="30" t="s">
        <v>111</v>
      </c>
      <c r="B48" s="30" t="s">
        <v>6</v>
      </c>
      <c r="C48" s="74">
        <v>103328</v>
      </c>
      <c r="D48" s="40" t="s">
        <v>112</v>
      </c>
      <c r="E48" s="91" t="s">
        <v>8</v>
      </c>
      <c r="F48" s="17">
        <v>2993.75</v>
      </c>
      <c r="G48" s="29">
        <v>99.79</v>
      </c>
      <c r="H48" s="29">
        <v>122.21</v>
      </c>
      <c r="I48" s="29">
        <v>365866.19</v>
      </c>
    </row>
    <row r="49" spans="1:9" ht="28.5" outlineLevel="1" x14ac:dyDescent="0.25">
      <c r="A49" s="30" t="s">
        <v>113</v>
      </c>
      <c r="B49" s="30" t="s">
        <v>6</v>
      </c>
      <c r="C49" s="74">
        <v>105024</v>
      </c>
      <c r="D49" s="40" t="s">
        <v>114</v>
      </c>
      <c r="E49" s="91" t="s">
        <v>28</v>
      </c>
      <c r="F49" s="17">
        <v>404.99999999999983</v>
      </c>
      <c r="G49" s="29">
        <v>56.83</v>
      </c>
      <c r="H49" s="29">
        <v>69.599999999999994</v>
      </c>
      <c r="I49" s="29">
        <v>28188</v>
      </c>
    </row>
    <row r="50" spans="1:9" ht="28.5" outlineLevel="1" x14ac:dyDescent="0.25">
      <c r="A50" s="30" t="s">
        <v>115</v>
      </c>
      <c r="B50" s="30" t="s">
        <v>6</v>
      </c>
      <c r="C50" s="74">
        <v>105030</v>
      </c>
      <c r="D50" s="40" t="s">
        <v>116</v>
      </c>
      <c r="E50" s="91" t="s">
        <v>28</v>
      </c>
      <c r="F50" s="17">
        <v>229.99999999999989</v>
      </c>
      <c r="G50" s="29">
        <v>43.68</v>
      </c>
      <c r="H50" s="29">
        <v>53.49</v>
      </c>
      <c r="I50" s="29">
        <v>12302.7</v>
      </c>
    </row>
    <row r="51" spans="1:9" ht="42.75" outlineLevel="1" x14ac:dyDescent="0.25">
      <c r="A51" s="30" t="s">
        <v>117</v>
      </c>
      <c r="B51" s="30" t="s">
        <v>6</v>
      </c>
      <c r="C51" s="74">
        <v>91338</v>
      </c>
      <c r="D51" s="35" t="s">
        <v>118</v>
      </c>
      <c r="E51" s="30" t="s">
        <v>8</v>
      </c>
      <c r="F51" s="16">
        <v>84</v>
      </c>
      <c r="G51" s="29">
        <v>846.41</v>
      </c>
      <c r="H51" s="29">
        <v>1036.5999999999999</v>
      </c>
      <c r="I51" s="29">
        <v>87074.4</v>
      </c>
    </row>
    <row r="52" spans="1:9" ht="71.25" outlineLevel="1" x14ac:dyDescent="0.25">
      <c r="A52" s="30" t="s">
        <v>119</v>
      </c>
      <c r="B52" s="30" t="s">
        <v>6</v>
      </c>
      <c r="C52" s="74">
        <v>91314</v>
      </c>
      <c r="D52" s="35" t="s">
        <v>120</v>
      </c>
      <c r="E52" s="30" t="s">
        <v>4</v>
      </c>
      <c r="F52" s="16">
        <v>75</v>
      </c>
      <c r="G52" s="29">
        <v>918.78</v>
      </c>
      <c r="H52" s="29">
        <v>1125.23</v>
      </c>
      <c r="I52" s="29">
        <v>84392.25</v>
      </c>
    </row>
    <row r="53" spans="1:9" ht="28.5" outlineLevel="1" x14ac:dyDescent="0.25">
      <c r="A53" s="30" t="s">
        <v>121</v>
      </c>
      <c r="B53" s="91" t="s">
        <v>6</v>
      </c>
      <c r="C53" s="75">
        <v>94589</v>
      </c>
      <c r="D53" s="35" t="s">
        <v>122</v>
      </c>
      <c r="E53" s="91" t="s">
        <v>28</v>
      </c>
      <c r="F53" s="16">
        <v>250</v>
      </c>
      <c r="G53" s="29">
        <v>21.69</v>
      </c>
      <c r="H53" s="29">
        <v>26.56</v>
      </c>
      <c r="I53" s="29">
        <v>6640</v>
      </c>
    </row>
    <row r="54" spans="1:9" ht="85.5" x14ac:dyDescent="0.25">
      <c r="A54" s="31" t="s">
        <v>123</v>
      </c>
      <c r="B54" s="31" t="s">
        <v>6</v>
      </c>
      <c r="C54" s="79">
        <v>94570</v>
      </c>
      <c r="D54" s="35" t="s">
        <v>124</v>
      </c>
      <c r="E54" s="30" t="s">
        <v>8</v>
      </c>
      <c r="F54" s="16">
        <v>65.000000000000014</v>
      </c>
      <c r="G54" s="29">
        <v>309.38</v>
      </c>
      <c r="H54" s="29">
        <v>378.9</v>
      </c>
      <c r="I54" s="29">
        <v>24628.5</v>
      </c>
    </row>
    <row r="55" spans="1:9" ht="85.5" x14ac:dyDescent="0.25">
      <c r="A55" s="31" t="s">
        <v>125</v>
      </c>
      <c r="B55" s="31" t="s">
        <v>6</v>
      </c>
      <c r="C55" s="79">
        <v>94572</v>
      </c>
      <c r="D55" s="35" t="s">
        <v>126</v>
      </c>
      <c r="E55" s="30" t="s">
        <v>8</v>
      </c>
      <c r="F55" s="16">
        <v>69.999999999999972</v>
      </c>
      <c r="G55" s="29">
        <v>442.91</v>
      </c>
      <c r="H55" s="29">
        <v>542.42999999999995</v>
      </c>
      <c r="I55" s="29">
        <v>37970.1</v>
      </c>
    </row>
    <row r="56" spans="1:9" ht="71.25" x14ac:dyDescent="0.25">
      <c r="A56" s="31" t="s">
        <v>125</v>
      </c>
      <c r="B56" s="31" t="s">
        <v>6</v>
      </c>
      <c r="C56" s="79">
        <v>94569</v>
      </c>
      <c r="D56" s="35" t="s">
        <v>128</v>
      </c>
      <c r="E56" s="30" t="s">
        <v>8</v>
      </c>
      <c r="F56" s="16">
        <v>12.000000000000007</v>
      </c>
      <c r="G56" s="29">
        <v>590.20000000000005</v>
      </c>
      <c r="H56" s="29">
        <v>722.82</v>
      </c>
      <c r="I56" s="29">
        <v>8673.84</v>
      </c>
    </row>
    <row r="57" spans="1:9" ht="28.5" outlineLevel="1" x14ac:dyDescent="0.25">
      <c r="A57" s="31" t="s">
        <v>127</v>
      </c>
      <c r="B57" s="30" t="s">
        <v>6</v>
      </c>
      <c r="C57" s="80">
        <v>94589</v>
      </c>
      <c r="D57" s="35" t="s">
        <v>122</v>
      </c>
      <c r="E57" s="30" t="s">
        <v>28</v>
      </c>
      <c r="F57" s="16">
        <v>540.00000000000023</v>
      </c>
      <c r="G57" s="29">
        <v>21.69</v>
      </c>
      <c r="H57" s="29">
        <v>26.56</v>
      </c>
      <c r="I57" s="29">
        <v>14342.4</v>
      </c>
    </row>
    <row r="58" spans="1:9" ht="14.25" outlineLevel="1" x14ac:dyDescent="0.25">
      <c r="A58" s="31" t="s">
        <v>129</v>
      </c>
      <c r="B58" s="30" t="s">
        <v>6</v>
      </c>
      <c r="C58" s="80">
        <v>105812</v>
      </c>
      <c r="D58" s="35" t="s">
        <v>130</v>
      </c>
      <c r="E58" s="30" t="s">
        <v>28</v>
      </c>
      <c r="F58" s="16">
        <v>1080.0000000000005</v>
      </c>
      <c r="G58" s="29">
        <v>27.65</v>
      </c>
      <c r="H58" s="29">
        <v>33.86</v>
      </c>
      <c r="I58" s="29">
        <v>36568.800000000003</v>
      </c>
    </row>
    <row r="59" spans="1:9" s="44" customFormat="1" ht="28.5" outlineLevel="1" x14ac:dyDescent="0.25">
      <c r="A59" s="30" t="s">
        <v>131</v>
      </c>
      <c r="B59" s="50" t="s">
        <v>6</v>
      </c>
      <c r="C59" s="74">
        <v>90447</v>
      </c>
      <c r="D59" s="35" t="s">
        <v>132</v>
      </c>
      <c r="E59" s="30" t="s">
        <v>28</v>
      </c>
      <c r="F59" s="16">
        <v>1457.4999999999993</v>
      </c>
      <c r="G59" s="29">
        <v>11.4</v>
      </c>
      <c r="H59" s="29">
        <v>13.96</v>
      </c>
      <c r="I59" s="29">
        <v>20346.7</v>
      </c>
    </row>
    <row r="60" spans="1:9" ht="42.75" outlineLevel="1" x14ac:dyDescent="0.25">
      <c r="A60" s="30" t="s">
        <v>133</v>
      </c>
      <c r="B60" s="18" t="s">
        <v>6</v>
      </c>
      <c r="C60" s="74">
        <v>90373</v>
      </c>
      <c r="D60" s="35" t="s">
        <v>134</v>
      </c>
      <c r="E60" s="30" t="s">
        <v>4</v>
      </c>
      <c r="F60" s="16">
        <v>175</v>
      </c>
      <c r="G60" s="29">
        <v>16.079999999999998</v>
      </c>
      <c r="H60" s="29">
        <v>19.690000000000001</v>
      </c>
      <c r="I60" s="29">
        <v>3445.75</v>
      </c>
    </row>
    <row r="61" spans="1:9" ht="42.75" x14ac:dyDescent="0.25">
      <c r="A61" s="30" t="s">
        <v>135</v>
      </c>
      <c r="B61" s="30" t="s">
        <v>6</v>
      </c>
      <c r="C61" s="74">
        <v>89408</v>
      </c>
      <c r="D61" s="35" t="s">
        <v>136</v>
      </c>
      <c r="E61" s="30" t="s">
        <v>4</v>
      </c>
      <c r="F61" s="16">
        <v>200</v>
      </c>
      <c r="G61" s="29">
        <v>10.4</v>
      </c>
      <c r="H61" s="29">
        <v>12.74</v>
      </c>
      <c r="I61" s="29">
        <v>2548</v>
      </c>
    </row>
    <row r="62" spans="1:9" ht="28.5" x14ac:dyDescent="0.25">
      <c r="A62" s="30" t="s">
        <v>137</v>
      </c>
      <c r="B62" s="30" t="s">
        <v>6</v>
      </c>
      <c r="C62" s="74">
        <v>89395</v>
      </c>
      <c r="D62" s="35" t="s">
        <v>138</v>
      </c>
      <c r="E62" s="30" t="s">
        <v>4</v>
      </c>
      <c r="F62" s="16">
        <v>100</v>
      </c>
      <c r="G62" s="29">
        <v>15.71</v>
      </c>
      <c r="H62" s="29">
        <v>19.239999999999998</v>
      </c>
      <c r="I62" s="29">
        <v>1924</v>
      </c>
    </row>
    <row r="63" spans="1:9" ht="42.75" x14ac:dyDescent="0.25">
      <c r="A63" s="30" t="s">
        <v>139</v>
      </c>
      <c r="B63" s="30" t="s">
        <v>6</v>
      </c>
      <c r="C63" s="74">
        <v>89383</v>
      </c>
      <c r="D63" s="35" t="s">
        <v>140</v>
      </c>
      <c r="E63" s="30" t="s">
        <v>4</v>
      </c>
      <c r="F63" s="16">
        <v>200</v>
      </c>
      <c r="G63" s="29">
        <v>7.96</v>
      </c>
      <c r="H63" s="29">
        <v>9.75</v>
      </c>
      <c r="I63" s="29">
        <v>1950</v>
      </c>
    </row>
    <row r="64" spans="1:9" ht="28.5" x14ac:dyDescent="0.25">
      <c r="A64" s="30" t="s">
        <v>141</v>
      </c>
      <c r="B64" s="30" t="s">
        <v>6</v>
      </c>
      <c r="C64" s="74">
        <v>89446</v>
      </c>
      <c r="D64" s="35" t="s">
        <v>142</v>
      </c>
      <c r="E64" s="30" t="s">
        <v>28</v>
      </c>
      <c r="F64" s="16">
        <v>127.49999999999994</v>
      </c>
      <c r="G64" s="29">
        <v>6.94</v>
      </c>
      <c r="H64" s="29">
        <v>8.5</v>
      </c>
      <c r="I64" s="29">
        <v>1083.75</v>
      </c>
    </row>
    <row r="65" spans="1:9" ht="28.5" x14ac:dyDescent="0.25">
      <c r="A65" s="30" t="s">
        <v>143</v>
      </c>
      <c r="B65" s="30" t="s">
        <v>6</v>
      </c>
      <c r="C65" s="74">
        <v>89356</v>
      </c>
      <c r="D65" s="35" t="s">
        <v>144</v>
      </c>
      <c r="E65" s="30" t="s">
        <v>28</v>
      </c>
      <c r="F65" s="16">
        <v>217.49999999999991</v>
      </c>
      <c r="G65" s="29">
        <v>28.82</v>
      </c>
      <c r="H65" s="29">
        <v>35.299999999999997</v>
      </c>
      <c r="I65" s="29">
        <v>7677.75</v>
      </c>
    </row>
    <row r="66" spans="1:9" ht="42.75" x14ac:dyDescent="0.25">
      <c r="A66" s="30" t="s">
        <v>145</v>
      </c>
      <c r="B66" s="30" t="s">
        <v>6</v>
      </c>
      <c r="C66" s="74">
        <v>89985</v>
      </c>
      <c r="D66" s="35" t="s">
        <v>146</v>
      </c>
      <c r="E66" s="30" t="s">
        <v>4</v>
      </c>
      <c r="F66" s="16">
        <v>25</v>
      </c>
      <c r="G66" s="29">
        <v>117.15</v>
      </c>
      <c r="H66" s="29">
        <v>143.47</v>
      </c>
      <c r="I66" s="29">
        <v>3586.75</v>
      </c>
    </row>
    <row r="67" spans="1:9" ht="42.75" x14ac:dyDescent="0.25">
      <c r="A67" s="30" t="s">
        <v>147</v>
      </c>
      <c r="B67" s="30" t="s">
        <v>6</v>
      </c>
      <c r="C67" s="74">
        <v>89987</v>
      </c>
      <c r="D67" s="35" t="s">
        <v>148</v>
      </c>
      <c r="E67" s="30" t="s">
        <v>4</v>
      </c>
      <c r="F67" s="16">
        <v>75</v>
      </c>
      <c r="G67" s="29">
        <v>123.4</v>
      </c>
      <c r="H67" s="29">
        <v>151.13</v>
      </c>
      <c r="I67" s="29">
        <v>11334.75</v>
      </c>
    </row>
    <row r="68" spans="1:9" ht="28.5" x14ac:dyDescent="0.25">
      <c r="A68" s="30" t="s">
        <v>149</v>
      </c>
      <c r="B68" s="30" t="s">
        <v>6</v>
      </c>
      <c r="C68" s="74">
        <v>94490</v>
      </c>
      <c r="D68" s="35" t="s">
        <v>150</v>
      </c>
      <c r="E68" s="30" t="s">
        <v>4</v>
      </c>
      <c r="F68" s="16">
        <v>50</v>
      </c>
      <c r="G68" s="29">
        <v>56.78</v>
      </c>
      <c r="H68" s="29">
        <v>69.540000000000006</v>
      </c>
      <c r="I68" s="29">
        <v>3477</v>
      </c>
    </row>
    <row r="69" spans="1:9" ht="28.5" x14ac:dyDescent="0.25">
      <c r="A69" s="30" t="s">
        <v>151</v>
      </c>
      <c r="B69" s="30" t="s">
        <v>6</v>
      </c>
      <c r="C69" s="74">
        <v>86885</v>
      </c>
      <c r="D69" s="35" t="s">
        <v>152</v>
      </c>
      <c r="E69" s="30" t="s">
        <v>4</v>
      </c>
      <c r="F69" s="16">
        <v>100</v>
      </c>
      <c r="G69" s="29">
        <v>12.63</v>
      </c>
      <c r="H69" s="29">
        <v>15.47</v>
      </c>
      <c r="I69" s="29">
        <v>1547</v>
      </c>
    </row>
    <row r="70" spans="1:9" ht="42.75" x14ac:dyDescent="0.25">
      <c r="A70" s="30" t="s">
        <v>153</v>
      </c>
      <c r="B70" s="30" t="s">
        <v>6</v>
      </c>
      <c r="C70" s="74">
        <v>97741</v>
      </c>
      <c r="D70" s="35" t="s">
        <v>154</v>
      </c>
      <c r="E70" s="30" t="s">
        <v>4</v>
      </c>
      <c r="F70" s="16">
        <v>25</v>
      </c>
      <c r="G70" s="29">
        <v>209.73</v>
      </c>
      <c r="H70" s="29">
        <v>256.86</v>
      </c>
      <c r="I70" s="29">
        <v>6421.5</v>
      </c>
    </row>
    <row r="71" spans="1:9" ht="42.75" x14ac:dyDescent="0.25">
      <c r="A71" s="30" t="s">
        <v>155</v>
      </c>
      <c r="B71" s="30" t="s">
        <v>2</v>
      </c>
      <c r="C71" s="50" t="s">
        <v>156</v>
      </c>
      <c r="D71" s="35" t="s">
        <v>157</v>
      </c>
      <c r="E71" s="30" t="s">
        <v>4</v>
      </c>
      <c r="F71" s="16">
        <v>25</v>
      </c>
      <c r="G71" s="29">
        <v>159.69999999999999</v>
      </c>
      <c r="H71" s="29">
        <v>195.58</v>
      </c>
      <c r="I71" s="29">
        <v>4889.5</v>
      </c>
    </row>
    <row r="72" spans="1:9" ht="28.5" x14ac:dyDescent="0.25">
      <c r="A72" s="30" t="s">
        <v>158</v>
      </c>
      <c r="B72" s="30" t="s">
        <v>6</v>
      </c>
      <c r="C72" s="74">
        <v>89353</v>
      </c>
      <c r="D72" s="35" t="s">
        <v>159</v>
      </c>
      <c r="E72" s="30" t="s">
        <v>4</v>
      </c>
      <c r="F72" s="16">
        <v>25</v>
      </c>
      <c r="G72" s="29">
        <v>51.86</v>
      </c>
      <c r="H72" s="29">
        <v>63.51</v>
      </c>
      <c r="I72" s="29">
        <v>1587.75</v>
      </c>
    </row>
    <row r="73" spans="1:9" ht="28.5" x14ac:dyDescent="0.25">
      <c r="A73" s="30" t="s">
        <v>160</v>
      </c>
      <c r="B73" s="30" t="s">
        <v>6</v>
      </c>
      <c r="C73" s="74">
        <v>89402</v>
      </c>
      <c r="D73" s="35" t="s">
        <v>161</v>
      </c>
      <c r="E73" s="30" t="s">
        <v>28</v>
      </c>
      <c r="F73" s="16">
        <v>168.75</v>
      </c>
      <c r="G73" s="29">
        <v>15.38</v>
      </c>
      <c r="H73" s="29">
        <v>18.84</v>
      </c>
      <c r="I73" s="29">
        <v>3179.25</v>
      </c>
    </row>
    <row r="74" spans="1:9" ht="28.5" x14ac:dyDescent="0.25">
      <c r="A74" s="30" t="s">
        <v>162</v>
      </c>
      <c r="B74" s="30" t="s">
        <v>6</v>
      </c>
      <c r="C74" s="74">
        <v>89446</v>
      </c>
      <c r="D74" s="35" t="s">
        <v>142</v>
      </c>
      <c r="E74" s="30" t="s">
        <v>28</v>
      </c>
      <c r="F74" s="16">
        <v>75</v>
      </c>
      <c r="G74" s="29">
        <v>6.94</v>
      </c>
      <c r="H74" s="29">
        <v>8.5</v>
      </c>
      <c r="I74" s="29">
        <v>637.5</v>
      </c>
    </row>
    <row r="75" spans="1:9" ht="42.75" x14ac:dyDescent="0.25">
      <c r="A75" s="30" t="s">
        <v>163</v>
      </c>
      <c r="B75" s="30" t="s">
        <v>6</v>
      </c>
      <c r="C75" s="74">
        <v>89408</v>
      </c>
      <c r="D75" s="35" t="s">
        <v>136</v>
      </c>
      <c r="E75" s="30" t="s">
        <v>4</v>
      </c>
      <c r="F75" s="16">
        <v>50</v>
      </c>
      <c r="G75" s="29">
        <v>10.4</v>
      </c>
      <c r="H75" s="29">
        <v>12.74</v>
      </c>
      <c r="I75" s="29">
        <v>637</v>
      </c>
    </row>
    <row r="76" spans="1:9" ht="28.5" x14ac:dyDescent="0.25">
      <c r="A76" s="30" t="s">
        <v>164</v>
      </c>
      <c r="B76" s="30" t="s">
        <v>6</v>
      </c>
      <c r="C76" s="74">
        <v>89440</v>
      </c>
      <c r="D76" s="35" t="s">
        <v>165</v>
      </c>
      <c r="E76" s="30" t="s">
        <v>4</v>
      </c>
      <c r="F76" s="16">
        <v>25</v>
      </c>
      <c r="G76" s="29">
        <v>14.41</v>
      </c>
      <c r="H76" s="29">
        <v>17.649999999999999</v>
      </c>
      <c r="I76" s="29">
        <v>441.25</v>
      </c>
    </row>
    <row r="77" spans="1:9" ht="28.5" x14ac:dyDescent="0.25">
      <c r="A77" s="30" t="s">
        <v>166</v>
      </c>
      <c r="B77" s="30" t="s">
        <v>6</v>
      </c>
      <c r="C77" s="74">
        <v>102605</v>
      </c>
      <c r="D77" s="35" t="s">
        <v>167</v>
      </c>
      <c r="E77" s="30" t="s">
        <v>4</v>
      </c>
      <c r="F77" s="16">
        <v>25</v>
      </c>
      <c r="G77" s="29">
        <v>308.08999999999997</v>
      </c>
      <c r="H77" s="29">
        <v>377.32</v>
      </c>
      <c r="I77" s="29">
        <v>9433</v>
      </c>
    </row>
    <row r="78" spans="1:9" ht="28.5" x14ac:dyDescent="0.25">
      <c r="A78" s="30" t="s">
        <v>168</v>
      </c>
      <c r="B78" s="30" t="s">
        <v>6</v>
      </c>
      <c r="C78" s="74">
        <v>102591</v>
      </c>
      <c r="D78" s="35" t="s">
        <v>169</v>
      </c>
      <c r="E78" s="30" t="s">
        <v>4</v>
      </c>
      <c r="F78" s="16">
        <v>25</v>
      </c>
      <c r="G78" s="29">
        <v>5.15</v>
      </c>
      <c r="H78" s="29">
        <v>6.31</v>
      </c>
      <c r="I78" s="29">
        <v>157.75</v>
      </c>
    </row>
    <row r="79" spans="1:9" ht="28.5" x14ac:dyDescent="0.25">
      <c r="A79" s="30" t="s">
        <v>170</v>
      </c>
      <c r="B79" s="30" t="s">
        <v>6</v>
      </c>
      <c r="C79" s="74">
        <v>102593</v>
      </c>
      <c r="D79" s="35" t="s">
        <v>171</v>
      </c>
      <c r="E79" s="30" t="s">
        <v>4</v>
      </c>
      <c r="F79" s="16">
        <v>50</v>
      </c>
      <c r="G79" s="29">
        <v>5.81</v>
      </c>
      <c r="H79" s="29">
        <v>7.12</v>
      </c>
      <c r="I79" s="29">
        <v>356</v>
      </c>
    </row>
    <row r="80" spans="1:9" ht="42.75" x14ac:dyDescent="0.25">
      <c r="A80" s="30" t="s">
        <v>172</v>
      </c>
      <c r="B80" s="30" t="s">
        <v>6</v>
      </c>
      <c r="C80" s="74">
        <v>94703</v>
      </c>
      <c r="D80" s="35" t="s">
        <v>173</v>
      </c>
      <c r="E80" s="30" t="s">
        <v>4</v>
      </c>
      <c r="F80" s="16">
        <v>25</v>
      </c>
      <c r="G80" s="29">
        <v>24.96</v>
      </c>
      <c r="H80" s="29">
        <v>30.57</v>
      </c>
      <c r="I80" s="29">
        <v>764.25</v>
      </c>
    </row>
    <row r="81" spans="1:9" ht="42.75" x14ac:dyDescent="0.25">
      <c r="A81" s="30" t="s">
        <v>174</v>
      </c>
      <c r="B81" s="30" t="s">
        <v>6</v>
      </c>
      <c r="C81" s="74">
        <v>94704</v>
      </c>
      <c r="D81" s="35" t="s">
        <v>175</v>
      </c>
      <c r="E81" s="30" t="s">
        <v>4</v>
      </c>
      <c r="F81" s="16">
        <v>50</v>
      </c>
      <c r="G81" s="29">
        <v>33.64</v>
      </c>
      <c r="H81" s="29">
        <v>41.2</v>
      </c>
      <c r="I81" s="29">
        <v>2060</v>
      </c>
    </row>
    <row r="82" spans="1:9" ht="28.5" x14ac:dyDescent="0.25">
      <c r="A82" s="30" t="s">
        <v>176</v>
      </c>
      <c r="B82" s="30" t="s">
        <v>6</v>
      </c>
      <c r="C82" s="74">
        <v>94796</v>
      </c>
      <c r="D82" s="35" t="s">
        <v>177</v>
      </c>
      <c r="E82" s="30" t="s">
        <v>4</v>
      </c>
      <c r="F82" s="16">
        <v>25</v>
      </c>
      <c r="G82" s="29">
        <v>45.12</v>
      </c>
      <c r="H82" s="29">
        <v>55.26</v>
      </c>
      <c r="I82" s="29">
        <v>1381.5</v>
      </c>
    </row>
    <row r="83" spans="1:9" ht="42.75" x14ac:dyDescent="0.25">
      <c r="A83" s="30" t="s">
        <v>178</v>
      </c>
      <c r="B83" s="30" t="s">
        <v>6</v>
      </c>
      <c r="C83" s="74">
        <v>89408</v>
      </c>
      <c r="D83" s="35" t="s">
        <v>136</v>
      </c>
      <c r="E83" s="30" t="s">
        <v>4</v>
      </c>
      <c r="F83" s="16">
        <v>200</v>
      </c>
      <c r="G83" s="29">
        <v>10.4</v>
      </c>
      <c r="H83" s="29">
        <v>12.74</v>
      </c>
      <c r="I83" s="29">
        <v>2548</v>
      </c>
    </row>
    <row r="84" spans="1:9" ht="42.75" x14ac:dyDescent="0.25">
      <c r="A84" s="30" t="s">
        <v>179</v>
      </c>
      <c r="B84" s="30" t="s">
        <v>6</v>
      </c>
      <c r="C84" s="74">
        <v>89413</v>
      </c>
      <c r="D84" s="35" t="s">
        <v>180</v>
      </c>
      <c r="E84" s="30" t="s">
        <v>4</v>
      </c>
      <c r="F84" s="16">
        <v>100</v>
      </c>
      <c r="G84" s="29">
        <v>14.68</v>
      </c>
      <c r="H84" s="29">
        <v>17.98</v>
      </c>
      <c r="I84" s="29">
        <v>1798</v>
      </c>
    </row>
    <row r="85" spans="1:9" ht="42.75" x14ac:dyDescent="0.25">
      <c r="A85" s="30" t="s">
        <v>181</v>
      </c>
      <c r="B85" s="30" t="s">
        <v>6</v>
      </c>
      <c r="C85" s="74">
        <v>89414</v>
      </c>
      <c r="D85" s="35" t="s">
        <v>182</v>
      </c>
      <c r="E85" s="30" t="s">
        <v>4</v>
      </c>
      <c r="F85" s="16">
        <v>25</v>
      </c>
      <c r="G85" s="29">
        <v>16.96</v>
      </c>
      <c r="H85" s="29">
        <v>20.77</v>
      </c>
      <c r="I85" s="29">
        <v>519.25</v>
      </c>
    </row>
    <row r="86" spans="1:9" ht="42.75" x14ac:dyDescent="0.25">
      <c r="A86" s="30" t="s">
        <v>183</v>
      </c>
      <c r="B86" s="30" t="s">
        <v>6</v>
      </c>
      <c r="C86" s="74">
        <v>103953</v>
      </c>
      <c r="D86" s="35" t="s">
        <v>184</v>
      </c>
      <c r="E86" s="30" t="s">
        <v>4</v>
      </c>
      <c r="F86" s="16">
        <v>50</v>
      </c>
      <c r="G86" s="29">
        <v>8.73</v>
      </c>
      <c r="H86" s="29">
        <v>10.69</v>
      </c>
      <c r="I86" s="29">
        <v>534.5</v>
      </c>
    </row>
    <row r="87" spans="1:9" ht="28.5" x14ac:dyDescent="0.25">
      <c r="A87" s="30" t="s">
        <v>185</v>
      </c>
      <c r="B87" s="30" t="s">
        <v>6</v>
      </c>
      <c r="C87" s="74">
        <v>89443</v>
      </c>
      <c r="D87" s="35" t="s">
        <v>186</v>
      </c>
      <c r="E87" s="30" t="s">
        <v>4</v>
      </c>
      <c r="F87" s="16">
        <v>75</v>
      </c>
      <c r="G87" s="29">
        <v>20.59</v>
      </c>
      <c r="H87" s="29">
        <v>25.22</v>
      </c>
      <c r="I87" s="29">
        <v>1891.5</v>
      </c>
    </row>
    <row r="88" spans="1:9" ht="42.75" x14ac:dyDescent="0.25">
      <c r="A88" s="30" t="s">
        <v>187</v>
      </c>
      <c r="B88" s="30" t="s">
        <v>6</v>
      </c>
      <c r="C88" s="74">
        <v>89445</v>
      </c>
      <c r="D88" s="35" t="s">
        <v>188</v>
      </c>
      <c r="E88" s="30" t="s">
        <v>4</v>
      </c>
      <c r="F88" s="16">
        <v>25</v>
      </c>
      <c r="G88" s="29">
        <v>23.07</v>
      </c>
      <c r="H88" s="29">
        <v>28.25</v>
      </c>
      <c r="I88" s="29">
        <v>706.25</v>
      </c>
    </row>
    <row r="89" spans="1:9" ht="28.5" x14ac:dyDescent="0.25">
      <c r="A89" s="30" t="s">
        <v>189</v>
      </c>
      <c r="B89" s="30" t="s">
        <v>6</v>
      </c>
      <c r="C89" s="74">
        <v>89402</v>
      </c>
      <c r="D89" s="35" t="s">
        <v>161</v>
      </c>
      <c r="E89" s="30" t="s">
        <v>28</v>
      </c>
      <c r="F89" s="16">
        <v>110.00000000000004</v>
      </c>
      <c r="G89" s="29">
        <v>15.38</v>
      </c>
      <c r="H89" s="29">
        <v>18.84</v>
      </c>
      <c r="I89" s="29">
        <v>2072.4</v>
      </c>
    </row>
    <row r="90" spans="1:9" ht="28.5" x14ac:dyDescent="0.25">
      <c r="A90" s="30" t="s">
        <v>190</v>
      </c>
      <c r="B90" s="30" t="s">
        <v>6</v>
      </c>
      <c r="C90" s="74">
        <v>89403</v>
      </c>
      <c r="D90" s="35" t="s">
        <v>191</v>
      </c>
      <c r="E90" s="30" t="s">
        <v>28</v>
      </c>
      <c r="F90" s="16">
        <v>263.75000000000011</v>
      </c>
      <c r="G90" s="29">
        <v>23.92</v>
      </c>
      <c r="H90" s="29">
        <v>29.29</v>
      </c>
      <c r="I90" s="29">
        <v>7725.24</v>
      </c>
    </row>
    <row r="91" spans="1:9" ht="42.75" outlineLevel="1" x14ac:dyDescent="0.25">
      <c r="A91" s="30" t="s">
        <v>192</v>
      </c>
      <c r="B91" s="30" t="s">
        <v>6</v>
      </c>
      <c r="C91" s="74">
        <v>89726</v>
      </c>
      <c r="D91" s="35" t="s">
        <v>193</v>
      </c>
      <c r="E91" s="30" t="s">
        <v>4</v>
      </c>
      <c r="F91" s="17">
        <v>75</v>
      </c>
      <c r="G91" s="29">
        <v>12.74</v>
      </c>
      <c r="H91" s="29">
        <v>15.6</v>
      </c>
      <c r="I91" s="29">
        <v>1170</v>
      </c>
    </row>
    <row r="92" spans="1:9" ht="42.75" outlineLevel="1" x14ac:dyDescent="0.25">
      <c r="A92" s="30" t="s">
        <v>194</v>
      </c>
      <c r="B92" s="30" t="s">
        <v>6</v>
      </c>
      <c r="C92" s="74">
        <v>89732</v>
      </c>
      <c r="D92" s="35" t="s">
        <v>195</v>
      </c>
      <c r="E92" s="30" t="s">
        <v>4</v>
      </c>
      <c r="F92" s="17">
        <v>50</v>
      </c>
      <c r="G92" s="29">
        <v>18.37</v>
      </c>
      <c r="H92" s="29">
        <v>22.5</v>
      </c>
      <c r="I92" s="29">
        <v>1125</v>
      </c>
    </row>
    <row r="93" spans="1:9" s="44" customFormat="1" ht="42.75" x14ac:dyDescent="0.25">
      <c r="A93" s="30" t="s">
        <v>196</v>
      </c>
      <c r="B93" s="19" t="s">
        <v>6</v>
      </c>
      <c r="C93" s="74">
        <v>89724</v>
      </c>
      <c r="D93" s="35" t="s">
        <v>197</v>
      </c>
      <c r="E93" s="30" t="s">
        <v>4</v>
      </c>
      <c r="F93" s="10">
        <v>50</v>
      </c>
      <c r="G93" s="83">
        <v>12.44</v>
      </c>
      <c r="H93" s="29">
        <v>15.24</v>
      </c>
      <c r="I93" s="29">
        <v>762</v>
      </c>
    </row>
    <row r="94" spans="1:9" s="44" customFormat="1" ht="42.75" x14ac:dyDescent="0.25">
      <c r="A94" s="30" t="s">
        <v>198</v>
      </c>
      <c r="B94" s="19" t="s">
        <v>6</v>
      </c>
      <c r="C94" s="74">
        <v>89731</v>
      </c>
      <c r="D94" s="35" t="s">
        <v>199</v>
      </c>
      <c r="E94" s="30" t="s">
        <v>4</v>
      </c>
      <c r="F94" s="10">
        <v>225</v>
      </c>
      <c r="G94" s="83">
        <v>17.41</v>
      </c>
      <c r="H94" s="29">
        <v>21.32</v>
      </c>
      <c r="I94" s="29">
        <v>4797</v>
      </c>
    </row>
    <row r="95" spans="1:9" ht="42.75" x14ac:dyDescent="0.25">
      <c r="A95" s="30" t="s">
        <v>200</v>
      </c>
      <c r="B95" s="19" t="s">
        <v>6</v>
      </c>
      <c r="C95" s="74">
        <v>89744</v>
      </c>
      <c r="D95" s="35" t="s">
        <v>201</v>
      </c>
      <c r="E95" s="30" t="s">
        <v>4</v>
      </c>
      <c r="F95" s="10">
        <v>25</v>
      </c>
      <c r="G95" s="83">
        <v>32.35</v>
      </c>
      <c r="H95" s="29">
        <v>39.619999999999997</v>
      </c>
      <c r="I95" s="29">
        <v>990.5</v>
      </c>
    </row>
    <row r="96" spans="1:9" s="44" customFormat="1" ht="42.75" outlineLevel="1" x14ac:dyDescent="0.25">
      <c r="A96" s="30" t="s">
        <v>202</v>
      </c>
      <c r="B96" s="30" t="s">
        <v>6</v>
      </c>
      <c r="C96" s="74">
        <v>89784</v>
      </c>
      <c r="D96" s="35" t="s">
        <v>203</v>
      </c>
      <c r="E96" s="30" t="s">
        <v>4</v>
      </c>
      <c r="F96" s="10">
        <v>25</v>
      </c>
      <c r="G96" s="83">
        <v>28.58</v>
      </c>
      <c r="H96" s="29">
        <v>35</v>
      </c>
      <c r="I96" s="29">
        <v>875</v>
      </c>
    </row>
    <row r="97" spans="1:9" s="44" customFormat="1" ht="57" outlineLevel="1" x14ac:dyDescent="0.25">
      <c r="A97" s="30" t="s">
        <v>204</v>
      </c>
      <c r="B97" s="19" t="s">
        <v>6</v>
      </c>
      <c r="C97" s="74">
        <v>104345</v>
      </c>
      <c r="D97" s="35" t="s">
        <v>205</v>
      </c>
      <c r="E97" s="30" t="s">
        <v>4</v>
      </c>
      <c r="F97" s="10">
        <v>25</v>
      </c>
      <c r="G97" s="83">
        <v>51.41</v>
      </c>
      <c r="H97" s="29">
        <v>62.96</v>
      </c>
      <c r="I97" s="29">
        <v>1574</v>
      </c>
    </row>
    <row r="98" spans="1:9" s="44" customFormat="1" ht="42.75" outlineLevel="1" x14ac:dyDescent="0.25">
      <c r="A98" s="30" t="s">
        <v>206</v>
      </c>
      <c r="B98" s="19" t="s">
        <v>6</v>
      </c>
      <c r="C98" s="74">
        <v>104348</v>
      </c>
      <c r="D98" s="35" t="s">
        <v>207</v>
      </c>
      <c r="E98" s="30" t="s">
        <v>4</v>
      </c>
      <c r="F98" s="10">
        <v>25</v>
      </c>
      <c r="G98" s="83">
        <v>14.12</v>
      </c>
      <c r="H98" s="29">
        <v>17.29</v>
      </c>
      <c r="I98" s="29">
        <v>432.25</v>
      </c>
    </row>
    <row r="99" spans="1:9" s="44" customFormat="1" ht="42.75" outlineLevel="1" x14ac:dyDescent="0.25">
      <c r="A99" s="30" t="s">
        <v>208</v>
      </c>
      <c r="B99" s="19" t="s">
        <v>6</v>
      </c>
      <c r="C99" s="74">
        <v>89711</v>
      </c>
      <c r="D99" s="35" t="s">
        <v>209</v>
      </c>
      <c r="E99" s="30" t="s">
        <v>28</v>
      </c>
      <c r="F99" s="10">
        <v>83.749999999999986</v>
      </c>
      <c r="G99" s="83">
        <v>26.64</v>
      </c>
      <c r="H99" s="29">
        <v>32.630000000000003</v>
      </c>
      <c r="I99" s="29">
        <v>2732.76</v>
      </c>
    </row>
    <row r="100" spans="1:9" s="44" customFormat="1" ht="42.75" outlineLevel="1" x14ac:dyDescent="0.25">
      <c r="A100" s="30" t="s">
        <v>210</v>
      </c>
      <c r="B100" s="19" t="s">
        <v>6</v>
      </c>
      <c r="C100" s="74">
        <v>89712</v>
      </c>
      <c r="D100" s="35" t="s">
        <v>211</v>
      </c>
      <c r="E100" s="30" t="s">
        <v>28</v>
      </c>
      <c r="F100" s="10">
        <v>255.25000000000014</v>
      </c>
      <c r="G100" s="83">
        <v>34.01</v>
      </c>
      <c r="H100" s="29">
        <v>41.65</v>
      </c>
      <c r="I100" s="29">
        <v>10631.16</v>
      </c>
    </row>
    <row r="101" spans="1:9" s="44" customFormat="1" ht="42.75" outlineLevel="1" x14ac:dyDescent="0.25">
      <c r="A101" s="30" t="s">
        <v>212</v>
      </c>
      <c r="B101" s="19" t="s">
        <v>6</v>
      </c>
      <c r="C101" s="74">
        <v>89798</v>
      </c>
      <c r="D101" s="35" t="s">
        <v>213</v>
      </c>
      <c r="E101" s="30" t="s">
        <v>28</v>
      </c>
      <c r="F101" s="10">
        <v>100</v>
      </c>
      <c r="G101" s="83">
        <v>17.36</v>
      </c>
      <c r="H101" s="29">
        <v>21.26</v>
      </c>
      <c r="I101" s="29">
        <v>2126</v>
      </c>
    </row>
    <row r="102" spans="1:9" s="44" customFormat="1" ht="42.75" outlineLevel="1" x14ac:dyDescent="0.25">
      <c r="A102" s="30" t="s">
        <v>214</v>
      </c>
      <c r="B102" s="19" t="s">
        <v>6</v>
      </c>
      <c r="C102" s="74">
        <v>89714</v>
      </c>
      <c r="D102" s="35" t="s">
        <v>215</v>
      </c>
      <c r="E102" s="30" t="s">
        <v>28</v>
      </c>
      <c r="F102" s="10">
        <v>844.99999999999966</v>
      </c>
      <c r="G102" s="83">
        <v>47.37</v>
      </c>
      <c r="H102" s="29">
        <v>58.01</v>
      </c>
      <c r="I102" s="29">
        <v>49018.45</v>
      </c>
    </row>
    <row r="103" spans="1:9" s="44" customFormat="1" ht="42.75" outlineLevel="1" x14ac:dyDescent="0.25">
      <c r="A103" s="30" t="s">
        <v>216</v>
      </c>
      <c r="B103" s="19" t="s">
        <v>6</v>
      </c>
      <c r="C103" s="74">
        <v>97902</v>
      </c>
      <c r="D103" s="35" t="s">
        <v>217</v>
      </c>
      <c r="E103" s="30" t="s">
        <v>4</v>
      </c>
      <c r="F103" s="10">
        <v>125</v>
      </c>
      <c r="G103" s="83">
        <v>591.62</v>
      </c>
      <c r="H103" s="29">
        <v>724.56</v>
      </c>
      <c r="I103" s="29">
        <v>90570</v>
      </c>
    </row>
    <row r="104" spans="1:9" s="44" customFormat="1" ht="42.75" outlineLevel="1" x14ac:dyDescent="0.25">
      <c r="A104" s="30" t="s">
        <v>218</v>
      </c>
      <c r="B104" s="19" t="s">
        <v>6</v>
      </c>
      <c r="C104" s="74">
        <v>89707</v>
      </c>
      <c r="D104" s="35" t="s">
        <v>219</v>
      </c>
      <c r="E104" s="30" t="s">
        <v>4</v>
      </c>
      <c r="F104" s="10">
        <v>25</v>
      </c>
      <c r="G104" s="83">
        <v>54.89</v>
      </c>
      <c r="H104" s="29">
        <v>67.22</v>
      </c>
      <c r="I104" s="29">
        <v>1680.5</v>
      </c>
    </row>
    <row r="105" spans="1:9" s="44" customFormat="1" ht="42.75" outlineLevel="1" x14ac:dyDescent="0.25">
      <c r="A105" s="30" t="s">
        <v>220</v>
      </c>
      <c r="B105" s="19" t="s">
        <v>6</v>
      </c>
      <c r="C105" s="74">
        <v>104327</v>
      </c>
      <c r="D105" s="35" t="s">
        <v>221</v>
      </c>
      <c r="E105" s="30" t="s">
        <v>4</v>
      </c>
      <c r="F105" s="10">
        <v>25</v>
      </c>
      <c r="G105" s="83">
        <v>21.5</v>
      </c>
      <c r="H105" s="29">
        <v>26.33</v>
      </c>
      <c r="I105" s="29">
        <v>658.25</v>
      </c>
    </row>
    <row r="106" spans="1:9" s="44" customFormat="1" ht="42.75" outlineLevel="1" x14ac:dyDescent="0.25">
      <c r="A106" s="30" t="s">
        <v>222</v>
      </c>
      <c r="B106" s="19" t="s">
        <v>6</v>
      </c>
      <c r="C106" s="74">
        <v>104326</v>
      </c>
      <c r="D106" s="35" t="s">
        <v>223</v>
      </c>
      <c r="E106" s="30" t="s">
        <v>4</v>
      </c>
      <c r="F106" s="10">
        <v>25</v>
      </c>
      <c r="G106" s="83">
        <v>22.48</v>
      </c>
      <c r="H106" s="29">
        <v>27.53</v>
      </c>
      <c r="I106" s="29">
        <v>688.25</v>
      </c>
    </row>
    <row r="107" spans="1:9" s="44" customFormat="1" ht="42.75" outlineLevel="1" x14ac:dyDescent="0.25">
      <c r="A107" s="30" t="s">
        <v>224</v>
      </c>
      <c r="B107" s="19" t="s">
        <v>6</v>
      </c>
      <c r="C107" s="74">
        <v>98107</v>
      </c>
      <c r="D107" s="35" t="s">
        <v>225</v>
      </c>
      <c r="E107" s="30" t="s">
        <v>4</v>
      </c>
      <c r="F107" s="10">
        <v>25</v>
      </c>
      <c r="G107" s="83">
        <v>301.52</v>
      </c>
      <c r="H107" s="29">
        <v>369.27</v>
      </c>
      <c r="I107" s="29">
        <v>9231.75</v>
      </c>
    </row>
    <row r="108" spans="1:9" s="44" customFormat="1" ht="28.5" outlineLevel="1" x14ac:dyDescent="0.25">
      <c r="A108" s="31" t="s">
        <v>226</v>
      </c>
      <c r="B108" s="31" t="s">
        <v>10</v>
      </c>
      <c r="C108" s="50" t="s">
        <v>227</v>
      </c>
      <c r="D108" s="35" t="s">
        <v>228</v>
      </c>
      <c r="E108" s="30" t="s">
        <v>4</v>
      </c>
      <c r="F108" s="16">
        <v>25</v>
      </c>
      <c r="G108" s="3">
        <v>2202.42</v>
      </c>
      <c r="H108" s="3">
        <v>2697.3</v>
      </c>
      <c r="I108" s="3">
        <v>67432.5</v>
      </c>
    </row>
    <row r="109" spans="1:9" s="44" customFormat="1" ht="28.5" outlineLevel="1" x14ac:dyDescent="0.25">
      <c r="A109" s="31" t="s">
        <v>229</v>
      </c>
      <c r="B109" s="31" t="s">
        <v>10</v>
      </c>
      <c r="C109" s="50" t="s">
        <v>230</v>
      </c>
      <c r="D109" s="35" t="s">
        <v>231</v>
      </c>
      <c r="E109" s="30" t="s">
        <v>4</v>
      </c>
      <c r="F109" s="16">
        <v>25</v>
      </c>
      <c r="G109" s="3">
        <v>278.67</v>
      </c>
      <c r="H109" s="3">
        <v>341.29</v>
      </c>
      <c r="I109" s="3">
        <v>8532.25</v>
      </c>
    </row>
    <row r="110" spans="1:9" s="44" customFormat="1" ht="28.5" outlineLevel="1" x14ac:dyDescent="0.25">
      <c r="A110" s="31" t="s">
        <v>232</v>
      </c>
      <c r="B110" s="31" t="s">
        <v>6</v>
      </c>
      <c r="C110" s="74">
        <v>91941</v>
      </c>
      <c r="D110" s="35" t="s">
        <v>233</v>
      </c>
      <c r="E110" s="30" t="s">
        <v>4</v>
      </c>
      <c r="F110" s="16">
        <v>300</v>
      </c>
      <c r="G110" s="3">
        <v>14.53</v>
      </c>
      <c r="H110" s="3">
        <v>17.79</v>
      </c>
      <c r="I110" s="3">
        <v>5337</v>
      </c>
    </row>
    <row r="111" spans="1:9" s="44" customFormat="1" ht="28.5" outlineLevel="1" x14ac:dyDescent="0.25">
      <c r="A111" s="31" t="s">
        <v>234</v>
      </c>
      <c r="B111" s="31" t="s">
        <v>6</v>
      </c>
      <c r="C111" s="74">
        <v>91940</v>
      </c>
      <c r="D111" s="35" t="s">
        <v>235</v>
      </c>
      <c r="E111" s="30" t="s">
        <v>4</v>
      </c>
      <c r="F111" s="16">
        <v>325</v>
      </c>
      <c r="G111" s="3">
        <v>23.39</v>
      </c>
      <c r="H111" s="3">
        <v>28.65</v>
      </c>
      <c r="I111" s="3">
        <v>9311.25</v>
      </c>
    </row>
    <row r="112" spans="1:9" s="44" customFormat="1" ht="28.5" outlineLevel="1" x14ac:dyDescent="0.25">
      <c r="A112" s="31" t="s">
        <v>236</v>
      </c>
      <c r="B112" s="31" t="s">
        <v>6</v>
      </c>
      <c r="C112" s="74">
        <v>91939</v>
      </c>
      <c r="D112" s="35" t="s">
        <v>237</v>
      </c>
      <c r="E112" s="30" t="s">
        <v>4</v>
      </c>
      <c r="F112" s="16">
        <v>50</v>
      </c>
      <c r="G112" s="3">
        <v>41.46</v>
      </c>
      <c r="H112" s="3">
        <v>50.78</v>
      </c>
      <c r="I112" s="3">
        <v>2539</v>
      </c>
    </row>
    <row r="113" spans="1:9" s="44" customFormat="1" ht="28.5" outlineLevel="1" x14ac:dyDescent="0.25">
      <c r="A113" s="31" t="s">
        <v>238</v>
      </c>
      <c r="B113" s="31" t="s">
        <v>6</v>
      </c>
      <c r="C113" s="74">
        <v>91937</v>
      </c>
      <c r="D113" s="35" t="s">
        <v>239</v>
      </c>
      <c r="E113" s="30" t="s">
        <v>4</v>
      </c>
      <c r="F113" s="16">
        <v>175</v>
      </c>
      <c r="G113" s="3">
        <v>20.010000000000002</v>
      </c>
      <c r="H113" s="3">
        <v>24.51</v>
      </c>
      <c r="I113" s="3">
        <v>4289.25</v>
      </c>
    </row>
    <row r="114" spans="1:9" s="44" customFormat="1" ht="42.75" outlineLevel="1" x14ac:dyDescent="0.25">
      <c r="A114" s="31" t="s">
        <v>240</v>
      </c>
      <c r="B114" s="50" t="s">
        <v>6</v>
      </c>
      <c r="C114" s="74">
        <v>91834</v>
      </c>
      <c r="D114" s="35" t="s">
        <v>241</v>
      </c>
      <c r="E114" s="30" t="s">
        <v>28</v>
      </c>
      <c r="F114" s="10">
        <v>1117.5000000000005</v>
      </c>
      <c r="G114" s="3">
        <v>20.47</v>
      </c>
      <c r="H114" s="3">
        <v>25.07</v>
      </c>
      <c r="I114" s="3">
        <v>28015.73</v>
      </c>
    </row>
    <row r="115" spans="1:9" s="44" customFormat="1" ht="42.75" outlineLevel="1" x14ac:dyDescent="0.25">
      <c r="A115" s="31" t="s">
        <v>242</v>
      </c>
      <c r="B115" s="31" t="s">
        <v>6</v>
      </c>
      <c r="C115" s="74">
        <v>91854</v>
      </c>
      <c r="D115" s="35" t="s">
        <v>243</v>
      </c>
      <c r="E115" s="30" t="s">
        <v>28</v>
      </c>
      <c r="F115" s="10">
        <v>1457.4999999999993</v>
      </c>
      <c r="G115" s="3">
        <v>11.75</v>
      </c>
      <c r="H115" s="3">
        <v>14.39</v>
      </c>
      <c r="I115" s="3">
        <v>20973.43</v>
      </c>
    </row>
    <row r="116" spans="1:9" s="44" customFormat="1" ht="42.75" outlineLevel="1" x14ac:dyDescent="0.25">
      <c r="A116" s="31" t="s">
        <v>244</v>
      </c>
      <c r="B116" s="31" t="s">
        <v>6</v>
      </c>
      <c r="C116" s="74">
        <v>91845</v>
      </c>
      <c r="D116" s="35" t="s">
        <v>245</v>
      </c>
      <c r="E116" s="30" t="s">
        <v>28</v>
      </c>
      <c r="F116" s="10">
        <v>551.49999999999989</v>
      </c>
      <c r="G116" s="3">
        <v>8.9700000000000006</v>
      </c>
      <c r="H116" s="3">
        <v>10.99</v>
      </c>
      <c r="I116" s="3">
        <v>6060.99</v>
      </c>
    </row>
    <row r="117" spans="1:9" s="44" customFormat="1" ht="42.75" outlineLevel="1" x14ac:dyDescent="0.25">
      <c r="A117" s="31" t="s">
        <v>246</v>
      </c>
      <c r="B117" s="50" t="s">
        <v>6</v>
      </c>
      <c r="C117" s="74">
        <v>91924</v>
      </c>
      <c r="D117" s="35" t="s">
        <v>247</v>
      </c>
      <c r="E117" s="30" t="s">
        <v>28</v>
      </c>
      <c r="F117" s="10">
        <v>2447.5000000000009</v>
      </c>
      <c r="G117" s="83">
        <v>3.51</v>
      </c>
      <c r="H117" s="3">
        <v>4.3</v>
      </c>
      <c r="I117" s="3">
        <v>10524.25</v>
      </c>
    </row>
    <row r="118" spans="1:9" s="44" customFormat="1" ht="42.75" outlineLevel="1" x14ac:dyDescent="0.25">
      <c r="A118" s="31" t="s">
        <v>248</v>
      </c>
      <c r="B118" s="50" t="s">
        <v>6</v>
      </c>
      <c r="C118" s="74">
        <v>91926</v>
      </c>
      <c r="D118" s="35" t="s">
        <v>249</v>
      </c>
      <c r="E118" s="30" t="s">
        <v>28</v>
      </c>
      <c r="F118" s="10">
        <v>6470.0000000000027</v>
      </c>
      <c r="G118" s="83">
        <v>5.04</v>
      </c>
      <c r="H118" s="3">
        <v>6.17</v>
      </c>
      <c r="I118" s="3">
        <v>39919.9</v>
      </c>
    </row>
    <row r="119" spans="1:9" s="44" customFormat="1" ht="42.75" outlineLevel="1" x14ac:dyDescent="0.25">
      <c r="A119" s="31" t="s">
        <v>250</v>
      </c>
      <c r="B119" s="50" t="s">
        <v>6</v>
      </c>
      <c r="C119" s="74">
        <v>91928</v>
      </c>
      <c r="D119" s="35" t="s">
        <v>251</v>
      </c>
      <c r="E119" s="30" t="s">
        <v>28</v>
      </c>
      <c r="F119" s="10">
        <v>2628.5000000000005</v>
      </c>
      <c r="G119" s="83">
        <v>7.71</v>
      </c>
      <c r="H119" s="3">
        <v>9.44</v>
      </c>
      <c r="I119" s="3">
        <v>24813.040000000001</v>
      </c>
    </row>
    <row r="120" spans="1:9" s="44" customFormat="1" ht="42.75" outlineLevel="1" x14ac:dyDescent="0.25">
      <c r="A120" s="31" t="s">
        <v>252</v>
      </c>
      <c r="B120" s="50" t="s">
        <v>6</v>
      </c>
      <c r="C120" s="74">
        <v>101884</v>
      </c>
      <c r="D120" s="35" t="s">
        <v>253</v>
      </c>
      <c r="E120" s="30" t="s">
        <v>28</v>
      </c>
      <c r="F120" s="10">
        <v>855.00000000000034</v>
      </c>
      <c r="G120" s="83">
        <v>11.53</v>
      </c>
      <c r="H120" s="3">
        <v>14.12</v>
      </c>
      <c r="I120" s="3">
        <v>12072.6</v>
      </c>
    </row>
    <row r="121" spans="1:9" s="44" customFormat="1" ht="28.5" x14ac:dyDescent="0.25">
      <c r="A121" s="31" t="s">
        <v>254</v>
      </c>
      <c r="B121" s="50" t="s">
        <v>6</v>
      </c>
      <c r="C121" s="74">
        <v>93653</v>
      </c>
      <c r="D121" s="35" t="s">
        <v>255</v>
      </c>
      <c r="E121" s="30" t="s">
        <v>4</v>
      </c>
      <c r="F121" s="10">
        <v>50</v>
      </c>
      <c r="G121" s="83">
        <v>12.08</v>
      </c>
      <c r="H121" s="3">
        <v>14.79</v>
      </c>
      <c r="I121" s="3">
        <v>739.5</v>
      </c>
    </row>
    <row r="122" spans="1:9" s="44" customFormat="1" ht="28.5" x14ac:dyDescent="0.25">
      <c r="A122" s="31" t="s">
        <v>256</v>
      </c>
      <c r="B122" s="50" t="s">
        <v>6</v>
      </c>
      <c r="C122" s="74">
        <v>93654</v>
      </c>
      <c r="D122" s="35" t="s">
        <v>257</v>
      </c>
      <c r="E122" s="30" t="s">
        <v>4</v>
      </c>
      <c r="F122" s="10">
        <v>25</v>
      </c>
      <c r="G122" s="83">
        <v>12.08</v>
      </c>
      <c r="H122" s="3">
        <v>14.79</v>
      </c>
      <c r="I122" s="3">
        <v>369.75</v>
      </c>
    </row>
    <row r="123" spans="1:9" s="44" customFormat="1" ht="28.5" x14ac:dyDescent="0.25">
      <c r="A123" s="31" t="s">
        <v>258</v>
      </c>
      <c r="B123" s="50" t="s">
        <v>6</v>
      </c>
      <c r="C123" s="74">
        <v>93656</v>
      </c>
      <c r="D123" s="35" t="s">
        <v>259</v>
      </c>
      <c r="E123" s="30" t="s">
        <v>4</v>
      </c>
      <c r="F123" s="10">
        <v>25</v>
      </c>
      <c r="G123" s="83">
        <v>14.42</v>
      </c>
      <c r="H123" s="3">
        <v>17.66</v>
      </c>
      <c r="I123" s="3">
        <v>441.5</v>
      </c>
    </row>
    <row r="124" spans="1:9" s="44" customFormat="1" ht="28.5" x14ac:dyDescent="0.25">
      <c r="A124" s="31" t="s">
        <v>260</v>
      </c>
      <c r="B124" s="50" t="s">
        <v>6</v>
      </c>
      <c r="C124" s="74">
        <v>93659</v>
      </c>
      <c r="D124" s="35" t="s">
        <v>261</v>
      </c>
      <c r="E124" s="30" t="s">
        <v>4</v>
      </c>
      <c r="F124" s="10">
        <v>25</v>
      </c>
      <c r="G124" s="83">
        <v>27.17</v>
      </c>
      <c r="H124" s="3">
        <v>33.28</v>
      </c>
      <c r="I124" s="3">
        <v>832</v>
      </c>
    </row>
    <row r="125" spans="1:9" s="44" customFormat="1" ht="28.5" x14ac:dyDescent="0.25">
      <c r="A125" s="31" t="s">
        <v>262</v>
      </c>
      <c r="B125" s="50" t="s">
        <v>6</v>
      </c>
      <c r="C125" s="74">
        <v>103782</v>
      </c>
      <c r="D125" s="35" t="s">
        <v>263</v>
      </c>
      <c r="E125" s="30" t="s">
        <v>4</v>
      </c>
      <c r="F125" s="10">
        <v>175</v>
      </c>
      <c r="G125" s="83">
        <v>36.130000000000003</v>
      </c>
      <c r="H125" s="3">
        <v>44.25</v>
      </c>
      <c r="I125" s="3">
        <v>7743.75</v>
      </c>
    </row>
    <row r="126" spans="1:9" s="44" customFormat="1" ht="28.5" x14ac:dyDescent="0.25">
      <c r="A126" s="31" t="s">
        <v>264</v>
      </c>
      <c r="B126" s="50" t="s">
        <v>6</v>
      </c>
      <c r="C126" s="74">
        <v>97610</v>
      </c>
      <c r="D126" s="35" t="s">
        <v>265</v>
      </c>
      <c r="E126" s="30" t="s">
        <v>4</v>
      </c>
      <c r="F126" s="10">
        <v>175</v>
      </c>
      <c r="G126" s="83">
        <v>16.36</v>
      </c>
      <c r="H126" s="3">
        <v>20.04</v>
      </c>
      <c r="I126" s="3">
        <v>3507</v>
      </c>
    </row>
    <row r="127" spans="1:9" s="44" customFormat="1" ht="28.5" x14ac:dyDescent="0.25">
      <c r="A127" s="31" t="s">
        <v>266</v>
      </c>
      <c r="B127" s="50" t="s">
        <v>6</v>
      </c>
      <c r="C127" s="74">
        <v>91953</v>
      </c>
      <c r="D127" s="35" t="s">
        <v>267</v>
      </c>
      <c r="E127" s="30" t="s">
        <v>4</v>
      </c>
      <c r="F127" s="10">
        <v>125</v>
      </c>
      <c r="G127" s="83">
        <v>38.99</v>
      </c>
      <c r="H127" s="3">
        <v>47.75</v>
      </c>
      <c r="I127" s="3">
        <v>5968.75</v>
      </c>
    </row>
    <row r="128" spans="1:9" s="44" customFormat="1" ht="28.5" x14ac:dyDescent="0.25">
      <c r="A128" s="31" t="s">
        <v>268</v>
      </c>
      <c r="B128" s="50" t="s">
        <v>6</v>
      </c>
      <c r="C128" s="74">
        <v>91959</v>
      </c>
      <c r="D128" s="35" t="s">
        <v>269</v>
      </c>
      <c r="E128" s="30" t="s">
        <v>4</v>
      </c>
      <c r="F128" s="10">
        <v>25</v>
      </c>
      <c r="G128" s="83">
        <v>59.29</v>
      </c>
      <c r="H128" s="3">
        <v>72.61</v>
      </c>
      <c r="I128" s="3">
        <v>1815.25</v>
      </c>
    </row>
    <row r="129" spans="1:9" s="44" customFormat="1" ht="28.5" x14ac:dyDescent="0.25">
      <c r="A129" s="31" t="s">
        <v>270</v>
      </c>
      <c r="B129" s="50" t="s">
        <v>6</v>
      </c>
      <c r="C129" s="74">
        <v>92000</v>
      </c>
      <c r="D129" s="35" t="s">
        <v>271</v>
      </c>
      <c r="E129" s="30" t="s">
        <v>4</v>
      </c>
      <c r="F129" s="10">
        <v>250</v>
      </c>
      <c r="G129" s="83">
        <v>40.840000000000003</v>
      </c>
      <c r="H129" s="3">
        <v>50.02</v>
      </c>
      <c r="I129" s="3">
        <v>12505</v>
      </c>
    </row>
    <row r="130" spans="1:9" s="44" customFormat="1" ht="28.5" x14ac:dyDescent="0.25">
      <c r="A130" s="31" t="s">
        <v>272</v>
      </c>
      <c r="B130" s="50" t="s">
        <v>6</v>
      </c>
      <c r="C130" s="74">
        <v>91996</v>
      </c>
      <c r="D130" s="35" t="s">
        <v>273</v>
      </c>
      <c r="E130" s="30" t="s">
        <v>4</v>
      </c>
      <c r="F130" s="10">
        <v>150</v>
      </c>
      <c r="G130" s="83">
        <v>46.08</v>
      </c>
      <c r="H130" s="3">
        <v>56.43</v>
      </c>
      <c r="I130" s="3">
        <v>8464.5</v>
      </c>
    </row>
    <row r="131" spans="1:9" s="44" customFormat="1" ht="42.75" x14ac:dyDescent="0.25">
      <c r="A131" s="31" t="s">
        <v>274</v>
      </c>
      <c r="B131" s="50" t="s">
        <v>6</v>
      </c>
      <c r="C131" s="74">
        <v>91985</v>
      </c>
      <c r="D131" s="35" t="s">
        <v>275</v>
      </c>
      <c r="E131" s="30" t="s">
        <v>4</v>
      </c>
      <c r="F131" s="10">
        <v>25</v>
      </c>
      <c r="G131" s="83">
        <v>37.619999999999997</v>
      </c>
      <c r="H131" s="3">
        <v>46.07</v>
      </c>
      <c r="I131" s="3">
        <v>1151.75</v>
      </c>
    </row>
    <row r="132" spans="1:9" s="44" customFormat="1" ht="28.5" x14ac:dyDescent="0.25">
      <c r="A132" s="31" t="s">
        <v>276</v>
      </c>
      <c r="B132" s="50" t="s">
        <v>6</v>
      </c>
      <c r="C132" s="74">
        <v>91987</v>
      </c>
      <c r="D132" s="35" t="s">
        <v>277</v>
      </c>
      <c r="E132" s="30" t="s">
        <v>4</v>
      </c>
      <c r="F132" s="10">
        <v>25</v>
      </c>
      <c r="G132" s="83">
        <v>62.18</v>
      </c>
      <c r="H132" s="3">
        <v>76.150000000000006</v>
      </c>
      <c r="I132" s="3">
        <v>1903.75</v>
      </c>
    </row>
    <row r="133" spans="1:9" s="44" customFormat="1" ht="42.75" x14ac:dyDescent="0.25">
      <c r="A133" s="31" t="s">
        <v>278</v>
      </c>
      <c r="B133" s="50" t="s">
        <v>2</v>
      </c>
      <c r="C133" s="50" t="s">
        <v>279</v>
      </c>
      <c r="D133" s="35" t="s">
        <v>280</v>
      </c>
      <c r="E133" s="30" t="s">
        <v>4</v>
      </c>
      <c r="F133" s="10">
        <v>50</v>
      </c>
      <c r="G133" s="83">
        <v>11.19</v>
      </c>
      <c r="H133" s="3">
        <v>13.7</v>
      </c>
      <c r="I133" s="3">
        <v>685</v>
      </c>
    </row>
    <row r="134" spans="1:9" s="44" customFormat="1" ht="28.5" x14ac:dyDescent="0.25">
      <c r="A134" s="31" t="s">
        <v>281</v>
      </c>
      <c r="B134" s="50" t="s">
        <v>6</v>
      </c>
      <c r="C134" s="74">
        <v>91993</v>
      </c>
      <c r="D134" s="35" t="s">
        <v>282</v>
      </c>
      <c r="E134" s="30" t="s">
        <v>4</v>
      </c>
      <c r="F134" s="10">
        <v>25</v>
      </c>
      <c r="G134" s="83">
        <v>62.3</v>
      </c>
      <c r="H134" s="3">
        <v>76.3</v>
      </c>
      <c r="I134" s="3">
        <v>1907.5</v>
      </c>
    </row>
    <row r="135" spans="1:9" s="44" customFormat="1" ht="42.75" x14ac:dyDescent="0.25">
      <c r="A135" s="31" t="s">
        <v>283</v>
      </c>
      <c r="B135" s="50" t="s">
        <v>6</v>
      </c>
      <c r="C135" s="74">
        <v>91935</v>
      </c>
      <c r="D135" s="35" t="s">
        <v>284</v>
      </c>
      <c r="E135" s="30" t="s">
        <v>28</v>
      </c>
      <c r="F135" s="10">
        <v>633.75000000000023</v>
      </c>
      <c r="G135" s="83">
        <v>28.67</v>
      </c>
      <c r="H135" s="3">
        <v>35.11</v>
      </c>
      <c r="I135" s="3">
        <v>22250.959999999999</v>
      </c>
    </row>
    <row r="136" spans="1:9" s="44" customFormat="1" ht="28.5" x14ac:dyDescent="0.25">
      <c r="A136" s="31" t="s">
        <v>285</v>
      </c>
      <c r="B136" s="50" t="s">
        <v>10</v>
      </c>
      <c r="C136" s="50" t="s">
        <v>286</v>
      </c>
      <c r="D136" s="35" t="s">
        <v>287</v>
      </c>
      <c r="E136" s="30" t="s">
        <v>4</v>
      </c>
      <c r="F136" s="10">
        <v>25</v>
      </c>
      <c r="G136" s="83">
        <v>30.52</v>
      </c>
      <c r="H136" s="3">
        <v>37.380000000000003</v>
      </c>
      <c r="I136" s="3">
        <v>934.5</v>
      </c>
    </row>
    <row r="137" spans="1:9" s="44" customFormat="1" ht="28.5" x14ac:dyDescent="0.25">
      <c r="A137" s="31" t="s">
        <v>288</v>
      </c>
      <c r="B137" s="50" t="s">
        <v>6</v>
      </c>
      <c r="C137" s="74">
        <v>93655</v>
      </c>
      <c r="D137" s="35" t="s">
        <v>289</v>
      </c>
      <c r="E137" s="30" t="s">
        <v>4</v>
      </c>
      <c r="F137" s="10">
        <v>25</v>
      </c>
      <c r="G137" s="83">
        <v>13.22</v>
      </c>
      <c r="H137" s="3">
        <v>16.190000000000001</v>
      </c>
      <c r="I137" s="3">
        <v>404.75</v>
      </c>
    </row>
    <row r="138" spans="1:9" s="44" customFormat="1" ht="42.75" outlineLevel="1" x14ac:dyDescent="0.25">
      <c r="A138" s="50" t="s">
        <v>290</v>
      </c>
      <c r="B138" s="50" t="s">
        <v>6</v>
      </c>
      <c r="C138" s="74">
        <v>87879</v>
      </c>
      <c r="D138" s="35" t="s">
        <v>291</v>
      </c>
      <c r="E138" s="30" t="s">
        <v>8</v>
      </c>
      <c r="F138" s="16">
        <v>2845.0000000000009</v>
      </c>
      <c r="G138" s="29">
        <v>4.79</v>
      </c>
      <c r="H138" s="3">
        <v>5.87</v>
      </c>
      <c r="I138" s="3">
        <v>16700.150000000001</v>
      </c>
    </row>
    <row r="139" spans="1:9" s="44" customFormat="1" ht="57" outlineLevel="1" x14ac:dyDescent="0.25">
      <c r="A139" s="50" t="s">
        <v>292</v>
      </c>
      <c r="B139" s="50" t="s">
        <v>6</v>
      </c>
      <c r="C139" s="74">
        <v>87882</v>
      </c>
      <c r="D139" s="35" t="s">
        <v>293</v>
      </c>
      <c r="E139" s="30" t="s">
        <v>8</v>
      </c>
      <c r="F139" s="16">
        <v>110.99999999999997</v>
      </c>
      <c r="G139" s="29">
        <v>6.8</v>
      </c>
      <c r="H139" s="3">
        <v>8.33</v>
      </c>
      <c r="I139" s="3">
        <v>924.63</v>
      </c>
    </row>
    <row r="140" spans="1:9" s="44" customFormat="1" ht="42.75" outlineLevel="1" x14ac:dyDescent="0.25">
      <c r="A140" s="50" t="s">
        <v>294</v>
      </c>
      <c r="B140" s="50" t="s">
        <v>6</v>
      </c>
      <c r="C140" s="74">
        <v>87545</v>
      </c>
      <c r="D140" s="35" t="s">
        <v>295</v>
      </c>
      <c r="E140" s="30" t="s">
        <v>8</v>
      </c>
      <c r="F140" s="16">
        <v>185.24999999999994</v>
      </c>
      <c r="G140" s="29">
        <v>32.92</v>
      </c>
      <c r="H140" s="3">
        <v>40.32</v>
      </c>
      <c r="I140" s="3">
        <v>7469.28</v>
      </c>
    </row>
    <row r="141" spans="1:9" s="44" customFormat="1" ht="42.75" outlineLevel="1" x14ac:dyDescent="0.25">
      <c r="A141" s="50" t="s">
        <v>296</v>
      </c>
      <c r="B141" s="50" t="s">
        <v>6</v>
      </c>
      <c r="C141" s="74">
        <v>104958</v>
      </c>
      <c r="D141" s="35" t="s">
        <v>297</v>
      </c>
      <c r="E141" s="30" t="s">
        <v>8</v>
      </c>
      <c r="F141" s="16">
        <v>2346.4999999999995</v>
      </c>
      <c r="G141" s="29">
        <v>25.4</v>
      </c>
      <c r="H141" s="3">
        <v>31.11</v>
      </c>
      <c r="I141" s="3">
        <v>72999.62</v>
      </c>
    </row>
    <row r="142" spans="1:9" s="44" customFormat="1" ht="42.75" outlineLevel="1" x14ac:dyDescent="0.25">
      <c r="A142" s="50" t="s">
        <v>298</v>
      </c>
      <c r="B142" s="50" t="s">
        <v>6</v>
      </c>
      <c r="C142" s="74">
        <v>90406</v>
      </c>
      <c r="D142" s="35" t="s">
        <v>299</v>
      </c>
      <c r="E142" s="30" t="s">
        <v>8</v>
      </c>
      <c r="F142" s="16">
        <v>110.99999999999997</v>
      </c>
      <c r="G142" s="29">
        <v>48.31</v>
      </c>
      <c r="H142" s="3">
        <v>59.17</v>
      </c>
      <c r="I142" s="3">
        <v>6567.87</v>
      </c>
    </row>
    <row r="143" spans="1:9" s="44" customFormat="1" ht="57" outlineLevel="1" x14ac:dyDescent="0.25">
      <c r="A143" s="50" t="s">
        <v>300</v>
      </c>
      <c r="B143" s="50" t="s">
        <v>6</v>
      </c>
      <c r="C143" s="74">
        <v>87905</v>
      </c>
      <c r="D143" s="35" t="s">
        <v>301</v>
      </c>
      <c r="E143" s="30" t="s">
        <v>8</v>
      </c>
      <c r="F143" s="16">
        <v>1051.4999999999993</v>
      </c>
      <c r="G143" s="29">
        <v>9.1199999999999992</v>
      </c>
      <c r="H143" s="3">
        <v>11.17</v>
      </c>
      <c r="I143" s="3">
        <v>11745.26</v>
      </c>
    </row>
    <row r="144" spans="1:9" s="44" customFormat="1" ht="57" outlineLevel="1" x14ac:dyDescent="0.25">
      <c r="A144" s="50" t="s">
        <v>302</v>
      </c>
      <c r="B144" s="50" t="s">
        <v>6</v>
      </c>
      <c r="C144" s="74">
        <v>87775</v>
      </c>
      <c r="D144" s="35" t="s">
        <v>303</v>
      </c>
      <c r="E144" s="30" t="s">
        <v>8</v>
      </c>
      <c r="F144" s="16">
        <v>1051.4999999999993</v>
      </c>
      <c r="G144" s="29">
        <v>62.28</v>
      </c>
      <c r="H144" s="3">
        <v>76.27</v>
      </c>
      <c r="I144" s="3">
        <v>80197.899999999994</v>
      </c>
    </row>
    <row r="145" spans="1:9" s="44" customFormat="1" ht="42.75" outlineLevel="1" x14ac:dyDescent="0.25">
      <c r="A145" s="50" t="s">
        <v>304</v>
      </c>
      <c r="B145" s="50" t="s">
        <v>6</v>
      </c>
      <c r="C145" s="74">
        <v>87553</v>
      </c>
      <c r="D145" s="35" t="s">
        <v>305</v>
      </c>
      <c r="E145" s="30" t="s">
        <v>8</v>
      </c>
      <c r="F145" s="16">
        <v>498.5</v>
      </c>
      <c r="G145" s="29">
        <v>24.63</v>
      </c>
      <c r="H145" s="3">
        <v>30.16</v>
      </c>
      <c r="I145" s="3">
        <v>15034.76</v>
      </c>
    </row>
    <row r="146" spans="1:9" s="44" customFormat="1" ht="57" outlineLevel="1" x14ac:dyDescent="0.25">
      <c r="A146" s="50" t="s">
        <v>306</v>
      </c>
      <c r="B146" s="50" t="s">
        <v>6</v>
      </c>
      <c r="C146" s="74">
        <v>87894</v>
      </c>
      <c r="D146" s="35" t="s">
        <v>307</v>
      </c>
      <c r="E146" s="30" t="s">
        <v>8</v>
      </c>
      <c r="F146" s="16">
        <v>1043.75</v>
      </c>
      <c r="G146" s="29">
        <v>7.73</v>
      </c>
      <c r="H146" s="3">
        <v>9.4700000000000006</v>
      </c>
      <c r="I146" s="3">
        <v>9884.31</v>
      </c>
    </row>
    <row r="147" spans="1:9" s="44" customFormat="1" ht="57" outlineLevel="1" x14ac:dyDescent="0.25">
      <c r="A147" s="50" t="s">
        <v>308</v>
      </c>
      <c r="B147" s="50" t="s">
        <v>6</v>
      </c>
      <c r="C147" s="74">
        <v>87792</v>
      </c>
      <c r="D147" s="35" t="s">
        <v>309</v>
      </c>
      <c r="E147" s="30" t="s">
        <v>8</v>
      </c>
      <c r="F147" s="16">
        <v>1043.75</v>
      </c>
      <c r="G147" s="29">
        <v>45.21</v>
      </c>
      <c r="H147" s="3">
        <v>55.37</v>
      </c>
      <c r="I147" s="3">
        <v>57792.44</v>
      </c>
    </row>
    <row r="148" spans="1:9" ht="42.75" outlineLevel="1" x14ac:dyDescent="0.25">
      <c r="A148" s="50" t="s">
        <v>310</v>
      </c>
      <c r="B148" s="19" t="s">
        <v>6</v>
      </c>
      <c r="C148" s="74">
        <v>97084</v>
      </c>
      <c r="D148" s="35" t="s">
        <v>311</v>
      </c>
      <c r="E148" s="30" t="s">
        <v>8</v>
      </c>
      <c r="F148" s="16">
        <v>1346.7499999999993</v>
      </c>
      <c r="G148" s="29">
        <v>0.84</v>
      </c>
      <c r="H148" s="3">
        <v>1.03</v>
      </c>
      <c r="I148" s="3">
        <v>1387.15</v>
      </c>
    </row>
    <row r="149" spans="1:9" ht="42.75" outlineLevel="1" x14ac:dyDescent="0.25">
      <c r="A149" s="50" t="s">
        <v>312</v>
      </c>
      <c r="B149" s="22" t="s">
        <v>6</v>
      </c>
      <c r="C149" s="74">
        <v>100322</v>
      </c>
      <c r="D149" s="35" t="s">
        <v>313</v>
      </c>
      <c r="E149" s="30" t="s">
        <v>39</v>
      </c>
      <c r="F149" s="16">
        <v>134.74999999999997</v>
      </c>
      <c r="G149" s="29">
        <v>228.68</v>
      </c>
      <c r="H149" s="3">
        <v>280.06</v>
      </c>
      <c r="I149" s="3">
        <v>37738.089999999997</v>
      </c>
    </row>
    <row r="150" spans="1:9" ht="28.5" outlineLevel="1" x14ac:dyDescent="0.25">
      <c r="A150" s="50" t="s">
        <v>314</v>
      </c>
      <c r="B150" s="50" t="s">
        <v>6</v>
      </c>
      <c r="C150" s="74">
        <v>97087</v>
      </c>
      <c r="D150" s="35" t="s">
        <v>315</v>
      </c>
      <c r="E150" s="30" t="s">
        <v>8</v>
      </c>
      <c r="F150" s="16">
        <v>1346.7499999999993</v>
      </c>
      <c r="G150" s="29">
        <v>2.65</v>
      </c>
      <c r="H150" s="3">
        <v>3.25</v>
      </c>
      <c r="I150" s="3">
        <v>4376.9399999999996</v>
      </c>
    </row>
    <row r="151" spans="1:9" ht="28.5" outlineLevel="1" x14ac:dyDescent="0.25">
      <c r="A151" s="50" t="s">
        <v>316</v>
      </c>
      <c r="B151" s="19" t="s">
        <v>6</v>
      </c>
      <c r="C151" s="74">
        <v>95241</v>
      </c>
      <c r="D151" s="35" t="s">
        <v>317</v>
      </c>
      <c r="E151" s="30" t="s">
        <v>8</v>
      </c>
      <c r="F151" s="16">
        <v>1346.7499999999993</v>
      </c>
      <c r="G151" s="29">
        <v>38.32</v>
      </c>
      <c r="H151" s="3">
        <v>46.93</v>
      </c>
      <c r="I151" s="3">
        <v>63202.98</v>
      </c>
    </row>
    <row r="152" spans="1:9" ht="57" outlineLevel="1" x14ac:dyDescent="0.25">
      <c r="A152" s="50" t="s">
        <v>318</v>
      </c>
      <c r="B152" s="50" t="s">
        <v>6</v>
      </c>
      <c r="C152" s="74">
        <v>87745</v>
      </c>
      <c r="D152" s="35" t="s">
        <v>319</v>
      </c>
      <c r="E152" s="30" t="s">
        <v>8</v>
      </c>
      <c r="F152" s="16">
        <v>289</v>
      </c>
      <c r="G152" s="29">
        <v>54.66</v>
      </c>
      <c r="H152" s="3">
        <v>66.94</v>
      </c>
      <c r="I152" s="3">
        <v>19345.66</v>
      </c>
    </row>
    <row r="153" spans="1:9" ht="57" outlineLevel="1" x14ac:dyDescent="0.25">
      <c r="A153" s="50" t="s">
        <v>320</v>
      </c>
      <c r="B153" s="50" t="s">
        <v>6</v>
      </c>
      <c r="C153" s="74">
        <v>87630</v>
      </c>
      <c r="D153" s="35" t="s">
        <v>321</v>
      </c>
      <c r="E153" s="30" t="s">
        <v>8</v>
      </c>
      <c r="F153" s="16">
        <v>897.49999999999966</v>
      </c>
      <c r="G153" s="29">
        <v>39.93</v>
      </c>
      <c r="H153" s="3">
        <v>48.9</v>
      </c>
      <c r="I153" s="3">
        <v>43887.75</v>
      </c>
    </row>
    <row r="154" spans="1:9" ht="42.75" outlineLevel="1" x14ac:dyDescent="0.25">
      <c r="A154" s="50" t="s">
        <v>322</v>
      </c>
      <c r="B154" s="50" t="s">
        <v>6</v>
      </c>
      <c r="C154" s="74">
        <v>97084</v>
      </c>
      <c r="D154" s="35" t="s">
        <v>311</v>
      </c>
      <c r="E154" s="30" t="s">
        <v>8</v>
      </c>
      <c r="F154" s="16">
        <v>403.74999999999983</v>
      </c>
      <c r="G154" s="29">
        <v>0.84</v>
      </c>
      <c r="H154" s="3">
        <v>1.03</v>
      </c>
      <c r="I154" s="3">
        <v>415.86</v>
      </c>
    </row>
    <row r="155" spans="1:9" ht="42.75" outlineLevel="1" x14ac:dyDescent="0.25">
      <c r="A155" s="50" t="s">
        <v>323</v>
      </c>
      <c r="B155" s="41" t="s">
        <v>6</v>
      </c>
      <c r="C155" s="74">
        <v>94990</v>
      </c>
      <c r="D155" s="35" t="s">
        <v>324</v>
      </c>
      <c r="E155" s="30" t="s">
        <v>39</v>
      </c>
      <c r="F155" s="16">
        <v>28.249999999999982</v>
      </c>
      <c r="G155" s="29">
        <v>802.53</v>
      </c>
      <c r="H155" s="3">
        <v>982.86</v>
      </c>
      <c r="I155" s="3">
        <v>27765.8</v>
      </c>
    </row>
    <row r="156" spans="1:9" ht="42.75" outlineLevel="1" x14ac:dyDescent="0.25">
      <c r="A156" s="50" t="s">
        <v>325</v>
      </c>
      <c r="B156" s="31" t="s">
        <v>6</v>
      </c>
      <c r="C156" s="75">
        <v>87247</v>
      </c>
      <c r="D156" s="23" t="s">
        <v>326</v>
      </c>
      <c r="E156" s="91" t="s">
        <v>8</v>
      </c>
      <c r="F156" s="16">
        <v>420.00000000000017</v>
      </c>
      <c r="G156" s="29">
        <v>58.27</v>
      </c>
      <c r="H156" s="3">
        <v>71.36</v>
      </c>
      <c r="I156" s="3">
        <v>29971.200000000001</v>
      </c>
    </row>
    <row r="157" spans="1:9" ht="42.75" outlineLevel="1" x14ac:dyDescent="0.25">
      <c r="A157" s="50" t="s">
        <v>327</v>
      </c>
      <c r="B157" s="50" t="s">
        <v>6</v>
      </c>
      <c r="C157" s="74">
        <v>87248</v>
      </c>
      <c r="D157" s="35" t="s">
        <v>328</v>
      </c>
      <c r="E157" s="30" t="s">
        <v>8</v>
      </c>
      <c r="F157" s="16">
        <v>477.50000000000023</v>
      </c>
      <c r="G157" s="29">
        <v>49.57</v>
      </c>
      <c r="H157" s="3">
        <v>60.71</v>
      </c>
      <c r="I157" s="3">
        <v>28989.03</v>
      </c>
    </row>
    <row r="158" spans="1:9" ht="42.75" outlineLevel="1" x14ac:dyDescent="0.25">
      <c r="A158" s="50" t="s">
        <v>329</v>
      </c>
      <c r="B158" s="50" t="s">
        <v>6</v>
      </c>
      <c r="C158" s="74">
        <v>87246</v>
      </c>
      <c r="D158" s="35" t="s">
        <v>330</v>
      </c>
      <c r="E158" s="30" t="s">
        <v>8</v>
      </c>
      <c r="F158" s="16">
        <v>289</v>
      </c>
      <c r="G158" s="29">
        <v>66.41</v>
      </c>
      <c r="H158" s="3">
        <v>81.33</v>
      </c>
      <c r="I158" s="3">
        <v>23504.37</v>
      </c>
    </row>
    <row r="159" spans="1:9" ht="28.5" outlineLevel="1" x14ac:dyDescent="0.25">
      <c r="A159" s="50" t="s">
        <v>331</v>
      </c>
      <c r="B159" s="50" t="s">
        <v>6</v>
      </c>
      <c r="C159" s="74">
        <v>98695</v>
      </c>
      <c r="D159" s="35" t="s">
        <v>332</v>
      </c>
      <c r="E159" s="30" t="s">
        <v>28</v>
      </c>
      <c r="F159" s="16">
        <v>272.50000000000006</v>
      </c>
      <c r="G159" s="29">
        <v>59.15</v>
      </c>
      <c r="H159" s="3">
        <v>72.44</v>
      </c>
      <c r="I159" s="3">
        <v>19739.900000000001</v>
      </c>
    </row>
    <row r="160" spans="1:9" ht="28.5" outlineLevel="1" x14ac:dyDescent="0.25">
      <c r="A160" s="50" t="s">
        <v>333</v>
      </c>
      <c r="B160" s="50" t="s">
        <v>6</v>
      </c>
      <c r="C160" s="74">
        <v>88648</v>
      </c>
      <c r="D160" s="35" t="s">
        <v>334</v>
      </c>
      <c r="E160" s="30" t="s">
        <v>28</v>
      </c>
      <c r="F160" s="16">
        <v>1152.5000000000002</v>
      </c>
      <c r="G160" s="29">
        <v>7.53</v>
      </c>
      <c r="H160" s="3">
        <v>9.2200000000000006</v>
      </c>
      <c r="I160" s="3">
        <v>10626.05</v>
      </c>
    </row>
    <row r="161" spans="1:9" s="44" customFormat="1" ht="42.75" outlineLevel="1" x14ac:dyDescent="0.25">
      <c r="A161" s="50" t="s">
        <v>335</v>
      </c>
      <c r="B161" s="50" t="s">
        <v>6</v>
      </c>
      <c r="C161" s="74">
        <v>87267</v>
      </c>
      <c r="D161" s="40" t="s">
        <v>336</v>
      </c>
      <c r="E161" s="30" t="s">
        <v>8</v>
      </c>
      <c r="F161" s="17">
        <v>252.49999999999991</v>
      </c>
      <c r="G161" s="29">
        <v>64.569999999999993</v>
      </c>
      <c r="H161" s="29">
        <v>79.08</v>
      </c>
      <c r="I161" s="29">
        <v>19967.7</v>
      </c>
    </row>
    <row r="162" spans="1:9" s="44" customFormat="1" ht="42.75" outlineLevel="1" x14ac:dyDescent="0.25">
      <c r="A162" s="50" t="s">
        <v>338</v>
      </c>
      <c r="B162" s="24" t="s">
        <v>6</v>
      </c>
      <c r="C162" s="74">
        <v>87265</v>
      </c>
      <c r="D162" s="40" t="s">
        <v>337</v>
      </c>
      <c r="E162" s="30" t="s">
        <v>8</v>
      </c>
      <c r="F162" s="17">
        <v>509.99999999999977</v>
      </c>
      <c r="G162" s="29">
        <v>58.5</v>
      </c>
      <c r="H162" s="29">
        <v>71.64</v>
      </c>
      <c r="I162" s="29">
        <v>36536.400000000001</v>
      </c>
    </row>
    <row r="163" spans="1:9" s="44" customFormat="1" ht="28.5" outlineLevel="1" x14ac:dyDescent="0.25">
      <c r="A163" s="50" t="s">
        <v>417</v>
      </c>
      <c r="B163" s="22" t="s">
        <v>6</v>
      </c>
      <c r="C163" s="74">
        <v>101965</v>
      </c>
      <c r="D163" s="40" t="s">
        <v>339</v>
      </c>
      <c r="E163" s="30" t="s">
        <v>28</v>
      </c>
      <c r="F163" s="17">
        <v>155</v>
      </c>
      <c r="G163" s="29">
        <v>81.45</v>
      </c>
      <c r="H163" s="29">
        <v>99.75</v>
      </c>
      <c r="I163" s="29">
        <v>15461.25</v>
      </c>
    </row>
    <row r="164" spans="1:9" s="44" customFormat="1" ht="42.75" outlineLevel="1" x14ac:dyDescent="0.25">
      <c r="A164" s="91" t="s">
        <v>340</v>
      </c>
      <c r="B164" s="32" t="s">
        <v>6</v>
      </c>
      <c r="C164" s="73">
        <v>96111</v>
      </c>
      <c r="D164" s="33" t="s">
        <v>341</v>
      </c>
      <c r="E164" s="30" t="s">
        <v>8</v>
      </c>
      <c r="F164" s="16">
        <v>897.49999999999966</v>
      </c>
      <c r="G164" s="29">
        <v>63.41</v>
      </c>
      <c r="H164" s="29">
        <v>77.66</v>
      </c>
      <c r="I164" s="29">
        <v>69699.850000000006</v>
      </c>
    </row>
    <row r="165" spans="1:9" ht="42.75" outlineLevel="1" x14ac:dyDescent="0.25">
      <c r="A165" s="31" t="s">
        <v>342</v>
      </c>
      <c r="B165" s="50" t="s">
        <v>6</v>
      </c>
      <c r="C165" s="75">
        <v>86931</v>
      </c>
      <c r="D165" s="35" t="s">
        <v>343</v>
      </c>
      <c r="E165" s="91" t="s">
        <v>4</v>
      </c>
      <c r="F165" s="10">
        <v>25</v>
      </c>
      <c r="G165" s="83">
        <v>577.07000000000005</v>
      </c>
      <c r="H165" s="29">
        <v>706.74</v>
      </c>
      <c r="I165" s="29">
        <v>17668.5</v>
      </c>
    </row>
    <row r="166" spans="1:9" ht="71.25" outlineLevel="1" x14ac:dyDescent="0.25">
      <c r="A166" s="31" t="s">
        <v>344</v>
      </c>
      <c r="B166" s="50" t="s">
        <v>6</v>
      </c>
      <c r="C166" s="75">
        <v>86943</v>
      </c>
      <c r="D166" s="35" t="s">
        <v>345</v>
      </c>
      <c r="E166" s="91" t="s">
        <v>4</v>
      </c>
      <c r="F166" s="10">
        <v>25</v>
      </c>
      <c r="G166" s="83">
        <v>261.44</v>
      </c>
      <c r="H166" s="29">
        <v>320.19</v>
      </c>
      <c r="I166" s="29">
        <v>8004.75</v>
      </c>
    </row>
    <row r="167" spans="1:9" ht="71.25" outlineLevel="1" x14ac:dyDescent="0.25">
      <c r="A167" s="31" t="s">
        <v>346</v>
      </c>
      <c r="B167" s="50" t="s">
        <v>6</v>
      </c>
      <c r="C167" s="75">
        <v>86934</v>
      </c>
      <c r="D167" s="35" t="s">
        <v>347</v>
      </c>
      <c r="E167" s="91" t="s">
        <v>4</v>
      </c>
      <c r="F167" s="10">
        <v>25</v>
      </c>
      <c r="G167" s="83">
        <v>365.04</v>
      </c>
      <c r="H167" s="29">
        <v>447.06</v>
      </c>
      <c r="I167" s="29">
        <v>11176.5</v>
      </c>
    </row>
    <row r="168" spans="1:9" ht="57" outlineLevel="1" x14ac:dyDescent="0.25">
      <c r="A168" s="31" t="s">
        <v>348</v>
      </c>
      <c r="B168" s="50" t="s">
        <v>6</v>
      </c>
      <c r="C168" s="75">
        <v>86925</v>
      </c>
      <c r="D168" s="35" t="s">
        <v>349</v>
      </c>
      <c r="E168" s="91" t="s">
        <v>4</v>
      </c>
      <c r="F168" s="10">
        <v>25</v>
      </c>
      <c r="G168" s="83">
        <v>523.27</v>
      </c>
      <c r="H168" s="29">
        <v>640.85</v>
      </c>
      <c r="I168" s="29">
        <v>16021.25</v>
      </c>
    </row>
    <row r="169" spans="1:9" ht="28.5" outlineLevel="1" x14ac:dyDescent="0.25">
      <c r="A169" s="31" t="s">
        <v>350</v>
      </c>
      <c r="B169" s="50" t="s">
        <v>6</v>
      </c>
      <c r="C169" s="75">
        <v>100860</v>
      </c>
      <c r="D169" s="35" t="s">
        <v>351</v>
      </c>
      <c r="E169" s="91" t="s">
        <v>4</v>
      </c>
      <c r="F169" s="10">
        <v>25</v>
      </c>
      <c r="G169" s="83">
        <v>107.96</v>
      </c>
      <c r="H169" s="29">
        <v>132.22</v>
      </c>
      <c r="I169" s="29">
        <v>3305.5</v>
      </c>
    </row>
    <row r="170" spans="1:9" ht="42.75" outlineLevel="1" x14ac:dyDescent="0.25">
      <c r="A170" s="31" t="s">
        <v>352</v>
      </c>
      <c r="B170" s="50" t="s">
        <v>2</v>
      </c>
      <c r="C170" s="75">
        <v>2</v>
      </c>
      <c r="D170" s="35" t="s">
        <v>353</v>
      </c>
      <c r="E170" s="91" t="s">
        <v>4</v>
      </c>
      <c r="F170" s="10">
        <v>25</v>
      </c>
      <c r="G170" s="83">
        <v>304.17</v>
      </c>
      <c r="H170" s="29">
        <v>372.52</v>
      </c>
      <c r="I170" s="29">
        <v>9313</v>
      </c>
    </row>
    <row r="171" spans="1:9" ht="28.5" outlineLevel="1" x14ac:dyDescent="0.25">
      <c r="A171" s="31" t="s">
        <v>354</v>
      </c>
      <c r="B171" s="50" t="s">
        <v>6</v>
      </c>
      <c r="C171" s="31" t="s">
        <v>355</v>
      </c>
      <c r="D171" s="35" t="s">
        <v>356</v>
      </c>
      <c r="E171" s="91" t="s">
        <v>4</v>
      </c>
      <c r="F171" s="10">
        <v>25</v>
      </c>
      <c r="G171" s="83">
        <v>197.54</v>
      </c>
      <c r="H171" s="29">
        <v>241.93</v>
      </c>
      <c r="I171" s="29">
        <v>6048.25</v>
      </c>
    </row>
    <row r="172" spans="1:9" ht="28.5" outlineLevel="1" x14ac:dyDescent="0.25">
      <c r="A172" s="31" t="s">
        <v>357</v>
      </c>
      <c r="B172" s="50" t="s">
        <v>6</v>
      </c>
      <c r="C172" s="31" t="s">
        <v>358</v>
      </c>
      <c r="D172" s="35" t="s">
        <v>359</v>
      </c>
      <c r="E172" s="91" t="s">
        <v>4</v>
      </c>
      <c r="F172" s="10">
        <v>2</v>
      </c>
      <c r="G172" s="83">
        <v>1079.81</v>
      </c>
      <c r="H172" s="29">
        <v>1322.44</v>
      </c>
      <c r="I172" s="29">
        <v>2644.88</v>
      </c>
    </row>
    <row r="173" spans="1:9" ht="28.5" outlineLevel="1" x14ac:dyDescent="0.25">
      <c r="A173" s="31" t="s">
        <v>360</v>
      </c>
      <c r="B173" s="50" t="s">
        <v>6</v>
      </c>
      <c r="C173" s="31" t="s">
        <v>361</v>
      </c>
      <c r="D173" s="35" t="s">
        <v>362</v>
      </c>
      <c r="E173" s="91" t="s">
        <v>4</v>
      </c>
      <c r="F173" s="10">
        <v>6</v>
      </c>
      <c r="G173" s="83">
        <v>320.89999999999998</v>
      </c>
      <c r="H173" s="29">
        <v>393.01</v>
      </c>
      <c r="I173" s="29">
        <v>2358.06</v>
      </c>
    </row>
    <row r="174" spans="1:9" ht="28.5" outlineLevel="1" x14ac:dyDescent="0.25">
      <c r="A174" s="31" t="s">
        <v>363</v>
      </c>
      <c r="B174" s="50" t="s">
        <v>6</v>
      </c>
      <c r="C174" s="31" t="s">
        <v>364</v>
      </c>
      <c r="D174" s="35" t="s">
        <v>365</v>
      </c>
      <c r="E174" s="91" t="s">
        <v>4</v>
      </c>
      <c r="F174" s="10">
        <v>6</v>
      </c>
      <c r="G174" s="83">
        <v>339.9</v>
      </c>
      <c r="H174" s="29">
        <v>416.28</v>
      </c>
      <c r="I174" s="29">
        <v>2497.6799999999998</v>
      </c>
    </row>
    <row r="175" spans="1:9" ht="28.5" outlineLevel="1" x14ac:dyDescent="0.25">
      <c r="A175" s="31" t="s">
        <v>366</v>
      </c>
      <c r="B175" s="50" t="s">
        <v>6</v>
      </c>
      <c r="C175" s="31" t="s">
        <v>367</v>
      </c>
      <c r="D175" s="35" t="s">
        <v>368</v>
      </c>
      <c r="E175" s="91" t="s">
        <v>4</v>
      </c>
      <c r="F175" s="10">
        <v>4</v>
      </c>
      <c r="G175" s="83">
        <v>352.54</v>
      </c>
      <c r="H175" s="29">
        <v>431.76</v>
      </c>
      <c r="I175" s="29">
        <v>1727.04</v>
      </c>
    </row>
    <row r="176" spans="1:9" ht="28.5" outlineLevel="1" x14ac:dyDescent="0.25">
      <c r="A176" s="31" t="s">
        <v>369</v>
      </c>
      <c r="B176" s="30" t="s">
        <v>6</v>
      </c>
      <c r="C176" s="74">
        <v>88485</v>
      </c>
      <c r="D176" s="35" t="s">
        <v>370</v>
      </c>
      <c r="E176" s="91" t="s">
        <v>8</v>
      </c>
      <c r="F176" s="16">
        <v>2675.5</v>
      </c>
      <c r="G176" s="29">
        <v>5.24</v>
      </c>
      <c r="H176" s="29">
        <v>6.42</v>
      </c>
      <c r="I176" s="29">
        <v>17176.71</v>
      </c>
    </row>
    <row r="177" spans="1:9" ht="28.5" outlineLevel="1" x14ac:dyDescent="0.25">
      <c r="A177" s="31" t="s">
        <v>371</v>
      </c>
      <c r="B177" s="30" t="s">
        <v>6</v>
      </c>
      <c r="C177" s="74">
        <v>88484</v>
      </c>
      <c r="D177" s="35" t="s">
        <v>372</v>
      </c>
      <c r="E177" s="91" t="s">
        <v>8</v>
      </c>
      <c r="F177" s="16">
        <v>110.99999999999997</v>
      </c>
      <c r="G177" s="29">
        <v>6.41</v>
      </c>
      <c r="H177" s="29">
        <v>7.85</v>
      </c>
      <c r="I177" s="29">
        <v>871.35</v>
      </c>
    </row>
    <row r="178" spans="1:9" ht="28.5" outlineLevel="1" x14ac:dyDescent="0.25">
      <c r="A178" s="31" t="s">
        <v>373</v>
      </c>
      <c r="B178" s="50" t="s">
        <v>6</v>
      </c>
      <c r="C178" s="74">
        <v>104640</v>
      </c>
      <c r="D178" s="35" t="s">
        <v>374</v>
      </c>
      <c r="E178" s="91" t="s">
        <v>8</v>
      </c>
      <c r="F178" s="16">
        <v>110.99999999999997</v>
      </c>
      <c r="G178" s="29">
        <v>14.76</v>
      </c>
      <c r="H178" s="29">
        <v>18.079999999999998</v>
      </c>
      <c r="I178" s="29">
        <v>2006.88</v>
      </c>
    </row>
    <row r="179" spans="1:9" ht="28.5" outlineLevel="1" x14ac:dyDescent="0.25">
      <c r="A179" s="31" t="s">
        <v>375</v>
      </c>
      <c r="B179" s="50" t="s">
        <v>6</v>
      </c>
      <c r="C179" s="74">
        <v>104642</v>
      </c>
      <c r="D179" s="35" t="s">
        <v>376</v>
      </c>
      <c r="E179" s="91" t="s">
        <v>8</v>
      </c>
      <c r="F179" s="16">
        <v>2675.5</v>
      </c>
      <c r="G179" s="29">
        <v>11.89</v>
      </c>
      <c r="H179" s="29">
        <v>14.56</v>
      </c>
      <c r="I179" s="29">
        <v>38955.279999999999</v>
      </c>
    </row>
    <row r="180" spans="1:9" ht="28.5" outlineLevel="1" x14ac:dyDescent="0.25">
      <c r="A180" s="31" t="s">
        <v>377</v>
      </c>
      <c r="B180" s="50" t="s">
        <v>6</v>
      </c>
      <c r="C180" s="74">
        <v>88415</v>
      </c>
      <c r="D180" s="35" t="s">
        <v>378</v>
      </c>
      <c r="E180" s="91" t="s">
        <v>8</v>
      </c>
      <c r="F180" s="16">
        <v>2358.2499999999991</v>
      </c>
      <c r="G180" s="29">
        <v>6.28</v>
      </c>
      <c r="H180" s="29">
        <v>7.69</v>
      </c>
      <c r="I180" s="29">
        <v>18134.939999999999</v>
      </c>
    </row>
    <row r="181" spans="1:9" ht="28.5" outlineLevel="1" x14ac:dyDescent="0.25">
      <c r="A181" s="31" t="s">
        <v>379</v>
      </c>
      <c r="B181" s="50" t="s">
        <v>6</v>
      </c>
      <c r="C181" s="74">
        <v>104642</v>
      </c>
      <c r="D181" s="35" t="s">
        <v>376</v>
      </c>
      <c r="E181" s="91" t="s">
        <v>8</v>
      </c>
      <c r="F181" s="16">
        <v>2358.2499999999991</v>
      </c>
      <c r="G181" s="29">
        <v>11.89</v>
      </c>
      <c r="H181" s="29">
        <v>14.56</v>
      </c>
      <c r="I181" s="29">
        <v>34336.120000000003</v>
      </c>
    </row>
    <row r="182" spans="1:9" ht="28.5" outlineLevel="1" x14ac:dyDescent="0.25">
      <c r="A182" s="31" t="s">
        <v>380</v>
      </c>
      <c r="B182" s="50" t="s">
        <v>6</v>
      </c>
      <c r="C182" s="74">
        <v>102193</v>
      </c>
      <c r="D182" s="35" t="s">
        <v>381</v>
      </c>
      <c r="E182" s="91" t="s">
        <v>8</v>
      </c>
      <c r="F182" s="16">
        <v>345.75</v>
      </c>
      <c r="G182" s="29">
        <v>2.64</v>
      </c>
      <c r="H182" s="29">
        <v>3.23</v>
      </c>
      <c r="I182" s="29">
        <v>1116.77</v>
      </c>
    </row>
    <row r="183" spans="1:9" s="44" customFormat="1" ht="28.5" x14ac:dyDescent="0.25">
      <c r="A183" s="31" t="s">
        <v>382</v>
      </c>
      <c r="B183" s="50" t="s">
        <v>6</v>
      </c>
      <c r="C183" s="74">
        <v>102219</v>
      </c>
      <c r="D183" s="35" t="s">
        <v>383</v>
      </c>
      <c r="E183" s="91" t="s">
        <v>8</v>
      </c>
      <c r="F183" s="16">
        <v>345.75</v>
      </c>
      <c r="G183" s="29">
        <v>20.68</v>
      </c>
      <c r="H183" s="29">
        <v>25.33</v>
      </c>
      <c r="I183" s="29">
        <v>8757.85</v>
      </c>
    </row>
    <row r="184" spans="1:9" s="44" customFormat="1" ht="28.5" x14ac:dyDescent="0.25">
      <c r="A184" s="31" t="s">
        <v>384</v>
      </c>
      <c r="B184" s="50" t="s">
        <v>6</v>
      </c>
      <c r="C184" s="74">
        <v>102197</v>
      </c>
      <c r="D184" s="35" t="s">
        <v>385</v>
      </c>
      <c r="E184" s="91" t="s">
        <v>8</v>
      </c>
      <c r="F184" s="16">
        <v>345.75</v>
      </c>
      <c r="G184" s="29">
        <v>36.71</v>
      </c>
      <c r="H184" s="29">
        <v>44.96</v>
      </c>
      <c r="I184" s="29">
        <v>15544.92</v>
      </c>
    </row>
    <row r="185" spans="1:9" s="44" customFormat="1" ht="28.5" outlineLevel="1" x14ac:dyDescent="0.25">
      <c r="A185" s="50" t="s">
        <v>386</v>
      </c>
      <c r="B185" s="50" t="s">
        <v>6</v>
      </c>
      <c r="C185" s="74">
        <v>99818</v>
      </c>
      <c r="D185" s="26" t="s">
        <v>387</v>
      </c>
      <c r="E185" s="31" t="s">
        <v>4</v>
      </c>
      <c r="F185" s="16">
        <v>25</v>
      </c>
      <c r="G185" s="29">
        <v>6.11</v>
      </c>
      <c r="H185" s="29">
        <v>7.48</v>
      </c>
      <c r="I185" s="29">
        <v>187</v>
      </c>
    </row>
    <row r="186" spans="1:9" s="44" customFormat="1" ht="28.5" outlineLevel="1" x14ac:dyDescent="0.25">
      <c r="A186" s="50" t="s">
        <v>388</v>
      </c>
      <c r="B186" s="50" t="s">
        <v>6</v>
      </c>
      <c r="C186" s="74">
        <v>99819</v>
      </c>
      <c r="D186" s="45" t="s">
        <v>389</v>
      </c>
      <c r="E186" s="27" t="s">
        <v>8</v>
      </c>
      <c r="F186" s="16">
        <v>18.000000000000004</v>
      </c>
      <c r="G186" s="29">
        <v>20.97</v>
      </c>
      <c r="H186" s="29">
        <v>25.68</v>
      </c>
      <c r="I186" s="29">
        <v>462.24</v>
      </c>
    </row>
    <row r="187" spans="1:9" s="44" customFormat="1" ht="14.25" outlineLevel="1" x14ac:dyDescent="0.25">
      <c r="A187" s="50" t="s">
        <v>390</v>
      </c>
      <c r="B187" s="50" t="s">
        <v>6</v>
      </c>
      <c r="C187" s="74">
        <v>99811</v>
      </c>
      <c r="D187" s="45" t="s">
        <v>391</v>
      </c>
      <c r="E187" s="31" t="s">
        <v>8</v>
      </c>
      <c r="F187" s="16">
        <v>1186.5000000000005</v>
      </c>
      <c r="G187" s="29">
        <v>4.41</v>
      </c>
      <c r="H187" s="29">
        <v>5.4</v>
      </c>
      <c r="I187" s="29">
        <v>6407.1</v>
      </c>
    </row>
    <row r="188" spans="1:9" s="44" customFormat="1" ht="14.25" outlineLevel="1" x14ac:dyDescent="0.25">
      <c r="A188" s="50" t="s">
        <v>392</v>
      </c>
      <c r="B188" s="50" t="s">
        <v>6</v>
      </c>
      <c r="C188" s="74">
        <v>99826</v>
      </c>
      <c r="D188" s="45" t="s">
        <v>393</v>
      </c>
      <c r="E188" s="31" t="s">
        <v>8</v>
      </c>
      <c r="F188" s="16">
        <v>897.49999999999966</v>
      </c>
      <c r="G188" s="29">
        <v>1.92</v>
      </c>
      <c r="H188" s="29">
        <v>2.35</v>
      </c>
      <c r="I188" s="29">
        <v>2109.13</v>
      </c>
    </row>
    <row r="189" spans="1:9" s="44" customFormat="1" ht="28.5" outlineLevel="1" x14ac:dyDescent="0.25">
      <c r="A189" s="50" t="s">
        <v>394</v>
      </c>
      <c r="B189" s="50" t="s">
        <v>6</v>
      </c>
      <c r="C189" s="74">
        <v>99821</v>
      </c>
      <c r="D189" s="45" t="s">
        <v>395</v>
      </c>
      <c r="E189" s="31" t="s">
        <v>8</v>
      </c>
      <c r="F189" s="16">
        <v>146.99999999999994</v>
      </c>
      <c r="G189" s="29">
        <v>3.53</v>
      </c>
      <c r="H189" s="29">
        <v>4.32</v>
      </c>
      <c r="I189" s="29">
        <v>635.04</v>
      </c>
    </row>
    <row r="190" spans="1:9" s="44" customFormat="1" ht="28.5" outlineLevel="1" x14ac:dyDescent="0.25">
      <c r="A190" s="50" t="s">
        <v>396</v>
      </c>
      <c r="B190" s="50" t="s">
        <v>6</v>
      </c>
      <c r="C190" s="74">
        <v>99804</v>
      </c>
      <c r="D190" s="45" t="s">
        <v>397</v>
      </c>
      <c r="E190" s="31" t="s">
        <v>8</v>
      </c>
      <c r="F190" s="16">
        <v>1186.5000000000005</v>
      </c>
      <c r="G190" s="29">
        <v>6.7</v>
      </c>
      <c r="H190" s="29">
        <v>8.2100000000000009</v>
      </c>
      <c r="I190" s="29">
        <v>9741.17</v>
      </c>
    </row>
    <row r="191" spans="1:9" s="44" customFormat="1" ht="14.25" outlineLevel="1" x14ac:dyDescent="0.25">
      <c r="A191" s="50" t="s">
        <v>398</v>
      </c>
      <c r="B191" s="50" t="s">
        <v>6</v>
      </c>
      <c r="C191" s="74">
        <v>99822</v>
      </c>
      <c r="D191" s="45" t="s">
        <v>399</v>
      </c>
      <c r="E191" s="31" t="s">
        <v>8</v>
      </c>
      <c r="F191" s="16">
        <v>345.75</v>
      </c>
      <c r="G191" s="29">
        <v>1.25</v>
      </c>
      <c r="H191" s="29">
        <v>1.53</v>
      </c>
      <c r="I191" s="29">
        <v>529</v>
      </c>
    </row>
    <row r="192" spans="1:9" s="44" customFormat="1" ht="28.5" outlineLevel="1" x14ac:dyDescent="0.25">
      <c r="A192" s="50" t="s">
        <v>400</v>
      </c>
      <c r="B192" s="50" t="s">
        <v>6</v>
      </c>
      <c r="C192" s="74">
        <v>99807</v>
      </c>
      <c r="D192" s="45" t="s">
        <v>401</v>
      </c>
      <c r="E192" s="31" t="s">
        <v>8</v>
      </c>
      <c r="F192" s="16">
        <v>737.74999999999989</v>
      </c>
      <c r="G192" s="29">
        <v>2.02</v>
      </c>
      <c r="H192" s="29">
        <v>2.4700000000000002</v>
      </c>
      <c r="I192" s="29">
        <v>1822.24</v>
      </c>
    </row>
    <row r="193" spans="1:9" s="44" customFormat="1" ht="28.5" outlineLevel="1" x14ac:dyDescent="0.25">
      <c r="A193" s="50" t="s">
        <v>402</v>
      </c>
      <c r="B193" s="50" t="s">
        <v>6</v>
      </c>
      <c r="C193" s="74">
        <v>99816</v>
      </c>
      <c r="D193" s="45" t="s">
        <v>403</v>
      </c>
      <c r="E193" s="31" t="s">
        <v>4</v>
      </c>
      <c r="F193" s="16">
        <v>50</v>
      </c>
      <c r="G193" s="29">
        <v>10.77</v>
      </c>
      <c r="H193" s="29">
        <v>13.19</v>
      </c>
      <c r="I193" s="29">
        <v>659.5</v>
      </c>
    </row>
    <row r="194" spans="1:9" ht="14.25" x14ac:dyDescent="0.2"/>
    <row r="195" spans="1:9" ht="14.25" x14ac:dyDescent="0.2"/>
    <row r="196" spans="1:9" ht="14.25" x14ac:dyDescent="0.2"/>
    <row r="197" spans="1:9" ht="14.25" x14ac:dyDescent="0.2"/>
    <row r="198" spans="1:9" ht="14.25" x14ac:dyDescent="0.2"/>
    <row r="201" spans="1:9" s="46" customFormat="1" ht="18.75" customHeight="1" x14ac:dyDescent="0.2">
      <c r="A201" s="47"/>
      <c r="B201" s="47"/>
      <c r="C201" s="47"/>
      <c r="D201" s="48"/>
      <c r="E201" s="49"/>
      <c r="F201" s="60"/>
      <c r="G201" s="87"/>
      <c r="H201" s="61"/>
      <c r="I201" s="62"/>
    </row>
    <row r="202" spans="1:9" s="46" customFormat="1" ht="18.75" customHeight="1" x14ac:dyDescent="0.2">
      <c r="A202" s="47"/>
      <c r="B202" s="47"/>
      <c r="C202" s="47"/>
      <c r="D202" s="48"/>
      <c r="E202" s="49"/>
      <c r="F202" s="60"/>
      <c r="G202" s="87"/>
      <c r="H202" s="61"/>
      <c r="I202" s="62"/>
    </row>
    <row r="223" spans="1:9" s="46" customFormat="1" ht="18.75" customHeight="1" x14ac:dyDescent="0.2">
      <c r="A223" s="47"/>
      <c r="B223" s="47"/>
      <c r="C223" s="47"/>
      <c r="D223" s="48"/>
      <c r="E223" s="49"/>
      <c r="F223" s="60"/>
      <c r="G223" s="87"/>
      <c r="H223" s="61"/>
      <c r="I223" s="62"/>
    </row>
    <row r="228" spans="1:9" s="46" customFormat="1" ht="18.75" customHeight="1" x14ac:dyDescent="0.2">
      <c r="A228" s="47"/>
      <c r="B228" s="47"/>
      <c r="C228" s="47"/>
      <c r="D228" s="48"/>
      <c r="E228" s="49"/>
      <c r="F228" s="60"/>
      <c r="G228" s="87"/>
      <c r="H228" s="61"/>
      <c r="I228" s="62"/>
    </row>
  </sheetData>
  <printOptions horizontalCentered="1"/>
  <pageMargins left="0.35433070866141736" right="0.35433070866141736" top="1.1811023622047245" bottom="0.31496062992125984" header="0.35433070866141736" footer="0.19685039370078741"/>
  <pageSetup paperSize="9" scale="71" fitToHeight="0" orientation="landscape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CURVA ABC</vt:lpstr>
      <vt:lpstr>ORÇAMENTO (3)</vt:lpstr>
      <vt:lpstr>'CURVA ABC'!Area_de_impressao</vt:lpstr>
      <vt:lpstr>ORÇAMENTO!Area_de_impressao</vt:lpstr>
      <vt:lpstr>'ORÇAMENTO (3)'!Area_de_impressao</vt:lpstr>
      <vt:lpstr>ORÇAMENTO!Titulos_de_impressao</vt:lpstr>
      <vt:lpstr>'ORÇAMENTO (3)'!Titulos_de_impressao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Carolina Campanharo</cp:lastModifiedBy>
  <cp:lastPrinted>2026-02-02T17:06:09Z</cp:lastPrinted>
  <dcterms:created xsi:type="dcterms:W3CDTF">2026-02-02T11:51:22Z</dcterms:created>
  <dcterms:modified xsi:type="dcterms:W3CDTF">2026-02-03T12:08:31Z</dcterms:modified>
</cp:coreProperties>
</file>